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C2868BC4-F3CD-4DF4-95C0-FC29617359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S44" i="2"/>
  <c r="L44" i="2"/>
  <c r="K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V45" i="2" s="1"/>
  <c r="U37" i="2"/>
  <c r="U44" i="2" s="1"/>
  <c r="T37" i="2"/>
  <c r="T44" i="2" s="1"/>
  <c r="S37" i="2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K37" i="2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W26" i="2"/>
  <c r="V26" i="2"/>
  <c r="Q26" i="2"/>
  <c r="O26" i="2"/>
  <c r="F26" i="2"/>
  <c r="F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V13" i="2"/>
  <c r="U13" i="2"/>
  <c r="U26" i="2" s="1"/>
  <c r="U45" i="2" s="1"/>
  <c r="T13" i="2"/>
  <c r="T26" i="2" s="1"/>
  <c r="T45" i="2" s="1"/>
  <c r="S13" i="2"/>
  <c r="S26" i="2" s="1"/>
  <c r="R13" i="2"/>
  <c r="Q13" i="2"/>
  <c r="P13" i="2"/>
  <c r="P26" i="2" s="1"/>
  <c r="O13" i="2"/>
  <c r="N13" i="2"/>
  <c r="N26" i="2" s="1"/>
  <c r="M13" i="2"/>
  <c r="M26" i="2" s="1"/>
  <c r="M45" i="2" s="1"/>
  <c r="L13" i="2"/>
  <c r="L26" i="2" s="1"/>
  <c r="L45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E13" i="2"/>
  <c r="E26" i="2" s="1"/>
  <c r="E45" i="2" s="1"/>
  <c r="D13" i="2"/>
  <c r="D26" i="2" s="1"/>
  <c r="D45" i="2" s="1"/>
  <c r="C13" i="2"/>
  <c r="C26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M45" i="3"/>
  <c r="L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J26" i="3"/>
  <c r="J45" i="3" s="1"/>
  <c r="I26" i="3"/>
  <c r="I45" i="3" s="1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P45" i="3" s="1"/>
  <c r="O13" i="3"/>
  <c r="O26" i="3" s="1"/>
  <c r="N13" i="3"/>
  <c r="M13" i="3"/>
  <c r="M26" i="3" s="1"/>
  <c r="L13" i="3"/>
  <c r="L26" i="3" s="1"/>
  <c r="K13" i="3"/>
  <c r="K26" i="3" s="1"/>
  <c r="K45" i="3" s="1"/>
  <c r="J13" i="3"/>
  <c r="I13" i="3"/>
  <c r="H13" i="3"/>
  <c r="H26" i="3" s="1"/>
  <c r="H45" i="3" s="1"/>
  <c r="G13" i="3"/>
  <c r="F13" i="3"/>
  <c r="F26" i="3" s="1"/>
  <c r="F45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V44" i="4"/>
  <c r="K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W45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O45" i="4" s="1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G44" i="4" s="1"/>
  <c r="G45" i="4" s="1"/>
  <c r="F37" i="4"/>
  <c r="E37" i="4"/>
  <c r="E44" i="4" s="1"/>
  <c r="D37" i="4"/>
  <c r="D44" i="4" s="1"/>
  <c r="C37" i="4"/>
  <c r="C44" i="4" s="1"/>
  <c r="R26" i="4"/>
  <c r="O26" i="4"/>
  <c r="N26" i="4"/>
  <c r="N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Z13" i="4"/>
  <c r="Y13" i="4"/>
  <c r="Y26" i="4" s="1"/>
  <c r="Y45" i="4" s="1"/>
  <c r="X13" i="4"/>
  <c r="W13" i="4"/>
  <c r="W26" i="4" s="1"/>
  <c r="V13" i="4"/>
  <c r="V26" i="4" s="1"/>
  <c r="U13" i="4"/>
  <c r="U26" i="4" s="1"/>
  <c r="U45" i="4" s="1"/>
  <c r="T13" i="4"/>
  <c r="T26" i="4" s="1"/>
  <c r="T45" i="4" s="1"/>
  <c r="S13" i="4"/>
  <c r="R13" i="4"/>
  <c r="Q13" i="4"/>
  <c r="Q26" i="4" s="1"/>
  <c r="Q45" i="4" s="1"/>
  <c r="P13" i="4"/>
  <c r="O13" i="4"/>
  <c r="N13" i="4"/>
  <c r="M13" i="4"/>
  <c r="M26" i="4" s="1"/>
  <c r="M45" i="4" s="1"/>
  <c r="L13" i="4"/>
  <c r="L26" i="4" s="1"/>
  <c r="L45" i="4" s="1"/>
  <c r="K13" i="4"/>
  <c r="J13" i="4"/>
  <c r="J26" i="4" s="1"/>
  <c r="J45" i="4" s="1"/>
  <c r="I13" i="4"/>
  <c r="I26" i="4" s="1"/>
  <c r="I45" i="4" s="1"/>
  <c r="H13" i="4"/>
  <c r="G13" i="4"/>
  <c r="G26" i="4" s="1"/>
  <c r="F13" i="4"/>
  <c r="F26" i="4" s="1"/>
  <c r="E13" i="4"/>
  <c r="E26" i="4" s="1"/>
  <c r="D13" i="4"/>
  <c r="D26" i="4" s="1"/>
  <c r="D45" i="4" s="1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N44" i="5"/>
  <c r="K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X37" i="5"/>
  <c r="W37" i="5"/>
  <c r="W44" i="5" s="1"/>
  <c r="W45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L37" i="5"/>
  <c r="L44" i="5" s="1"/>
  <c r="K37" i="5"/>
  <c r="J37" i="5"/>
  <c r="J44" i="5" s="1"/>
  <c r="I37" i="5"/>
  <c r="H37" i="5"/>
  <c r="H44" i="5" s="1"/>
  <c r="G37" i="5"/>
  <c r="G44" i="5" s="1"/>
  <c r="G45" i="5" s="1"/>
  <c r="F37" i="5"/>
  <c r="F44" i="5" s="1"/>
  <c r="E37" i="5"/>
  <c r="D37" i="5"/>
  <c r="D44" i="5" s="1"/>
  <c r="C37" i="5"/>
  <c r="C44" i="5" s="1"/>
  <c r="X26" i="5"/>
  <c r="R26" i="5"/>
  <c r="R45" i="5" s="1"/>
  <c r="J26" i="5"/>
  <c r="J45" i="5" s="1"/>
  <c r="AA25" i="5"/>
  <c r="Y25" i="5"/>
  <c r="X25" i="5"/>
  <c r="Z25" i="5" s="1"/>
  <c r="W25" i="5"/>
  <c r="V25" i="5"/>
  <c r="V26" i="5" s="1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H26" i="5" s="1"/>
  <c r="H45" i="5" s="1"/>
  <c r="G25" i="5"/>
  <c r="F25" i="5"/>
  <c r="E25" i="5"/>
  <c r="D25" i="5"/>
  <c r="C25" i="5"/>
  <c r="AA13" i="5"/>
  <c r="AA26" i="5" s="1"/>
  <c r="Y13" i="5"/>
  <c r="Y26" i="5" s="1"/>
  <c r="X13" i="5"/>
  <c r="Z13" i="5" s="1"/>
  <c r="W13" i="5"/>
  <c r="W26" i="5" s="1"/>
  <c r="V13" i="5"/>
  <c r="U13" i="5"/>
  <c r="T13" i="5"/>
  <c r="S13" i="5"/>
  <c r="S26" i="5" s="1"/>
  <c r="R13" i="5"/>
  <c r="Q13" i="5"/>
  <c r="Q26" i="5" s="1"/>
  <c r="P13" i="5"/>
  <c r="P26" i="5" s="1"/>
  <c r="O13" i="5"/>
  <c r="O26" i="5" s="1"/>
  <c r="N13" i="5"/>
  <c r="N26" i="5" s="1"/>
  <c r="M13" i="5"/>
  <c r="L13" i="5"/>
  <c r="K13" i="5"/>
  <c r="K26" i="5" s="1"/>
  <c r="J13" i="5"/>
  <c r="I13" i="5"/>
  <c r="I26" i="5" s="1"/>
  <c r="H13" i="5"/>
  <c r="G13" i="5"/>
  <c r="G26" i="5" s="1"/>
  <c r="F13" i="5"/>
  <c r="F26" i="5" s="1"/>
  <c r="E13" i="5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U44" i="6"/>
  <c r="N44" i="6"/>
  <c r="L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X26" i="6"/>
  <c r="H26" i="6"/>
  <c r="H45" i="6" s="1"/>
  <c r="AA25" i="6"/>
  <c r="Z25" i="6"/>
  <c r="Y25" i="6"/>
  <c r="X25" i="6"/>
  <c r="W25" i="6"/>
  <c r="V25" i="6"/>
  <c r="U25" i="6"/>
  <c r="T25" i="6"/>
  <c r="S25" i="6"/>
  <c r="R25" i="6"/>
  <c r="R26" i="6" s="1"/>
  <c r="Q25" i="6"/>
  <c r="Q26" i="6" s="1"/>
  <c r="Q45" i="6" s="1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Z13" i="6"/>
  <c r="Y13" i="6"/>
  <c r="Y26" i="6" s="1"/>
  <c r="Y45" i="6" s="1"/>
  <c r="X13" i="6"/>
  <c r="W13" i="6"/>
  <c r="V13" i="6"/>
  <c r="V26" i="6" s="1"/>
  <c r="U13" i="6"/>
  <c r="T13" i="6"/>
  <c r="T26" i="6" s="1"/>
  <c r="S13" i="6"/>
  <c r="R13" i="6"/>
  <c r="Q13" i="6"/>
  <c r="P13" i="6"/>
  <c r="P26" i="6" s="1"/>
  <c r="P45" i="6" s="1"/>
  <c r="O13" i="6"/>
  <c r="N13" i="6"/>
  <c r="N26" i="6" s="1"/>
  <c r="N45" i="6" s="1"/>
  <c r="M13" i="6"/>
  <c r="L13" i="6"/>
  <c r="L26" i="6" s="1"/>
  <c r="L45" i="6" s="1"/>
  <c r="K13" i="6"/>
  <c r="J13" i="6"/>
  <c r="I13" i="6"/>
  <c r="I26" i="6" s="1"/>
  <c r="I45" i="6" s="1"/>
  <c r="H13" i="6"/>
  <c r="G13" i="6"/>
  <c r="F13" i="6"/>
  <c r="F26" i="6" s="1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P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T37" i="7"/>
  <c r="S37" i="7"/>
  <c r="S44" i="7" s="1"/>
  <c r="R37" i="7"/>
  <c r="R44" i="7" s="1"/>
  <c r="Q37" i="7"/>
  <c r="Q44" i="7" s="1"/>
  <c r="P37" i="7"/>
  <c r="O37" i="7"/>
  <c r="N37" i="7"/>
  <c r="N44" i="7" s="1"/>
  <c r="N45" i="7" s="1"/>
  <c r="M37" i="7"/>
  <c r="M44" i="7" s="1"/>
  <c r="L37" i="7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C44" i="7" s="1"/>
  <c r="Q26" i="7"/>
  <c r="N26" i="7"/>
  <c r="AA25" i="7"/>
  <c r="Z25" i="7"/>
  <c r="Y25" i="7"/>
  <c r="X25" i="7"/>
  <c r="W25" i="7"/>
  <c r="W26" i="7" s="1"/>
  <c r="V25" i="7"/>
  <c r="U25" i="7"/>
  <c r="T25" i="7"/>
  <c r="S25" i="7"/>
  <c r="R25" i="7"/>
  <c r="Q25" i="7"/>
  <c r="P25" i="7"/>
  <c r="O25" i="7"/>
  <c r="O26" i="7" s="1"/>
  <c r="N25" i="7"/>
  <c r="M25" i="7"/>
  <c r="L25" i="7"/>
  <c r="K25" i="7"/>
  <c r="J25" i="7"/>
  <c r="J26" i="7" s="1"/>
  <c r="J45" i="7" s="1"/>
  <c r="I25" i="7"/>
  <c r="H25" i="7"/>
  <c r="G25" i="7"/>
  <c r="G26" i="7" s="1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O13" i="7"/>
  <c r="N13" i="7"/>
  <c r="M13" i="7"/>
  <c r="M26" i="7" s="1"/>
  <c r="M45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F13" i="7"/>
  <c r="F26" i="7" s="1"/>
  <c r="E13" i="7"/>
  <c r="E26" i="7" s="1"/>
  <c r="D13" i="7"/>
  <c r="D26" i="7" s="1"/>
  <c r="C13" i="7"/>
  <c r="C26" i="7" s="1"/>
  <c r="AA50" i="8"/>
  <c r="Y50" i="8"/>
  <c r="Z50" i="8" s="1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W44" i="8" s="1"/>
  <c r="V37" i="8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C37" i="8"/>
  <c r="C44" i="8" s="1"/>
  <c r="W26" i="8"/>
  <c r="W45" i="8" s="1"/>
  <c r="V26" i="8"/>
  <c r="V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U13" i="8"/>
  <c r="U26" i="8" s="1"/>
  <c r="T13" i="8"/>
  <c r="T26" i="8" s="1"/>
  <c r="S13" i="8"/>
  <c r="S26" i="8" s="1"/>
  <c r="R13" i="8"/>
  <c r="Q13" i="8"/>
  <c r="Q26" i="8" s="1"/>
  <c r="P13" i="8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I13" i="8"/>
  <c r="I26" i="8" s="1"/>
  <c r="I45" i="8" s="1"/>
  <c r="H13" i="8"/>
  <c r="G13" i="8"/>
  <c r="G26" i="8" s="1"/>
  <c r="G45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V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U13" i="9"/>
  <c r="U26" i="9" s="1"/>
  <c r="T13" i="9"/>
  <c r="T26" i="9" s="1"/>
  <c r="S13" i="9"/>
  <c r="S26" i="9" s="1"/>
  <c r="S45" i="9" s="1"/>
  <c r="R13" i="9"/>
  <c r="R26" i="9" s="1"/>
  <c r="R45" i="9" s="1"/>
  <c r="Q13" i="9"/>
  <c r="Q26" i="9" s="1"/>
  <c r="P13" i="9"/>
  <c r="P26" i="9" s="1"/>
  <c r="P45" i="9" s="1"/>
  <c r="O13" i="9"/>
  <c r="N13" i="9"/>
  <c r="N26" i="9" s="1"/>
  <c r="M13" i="9"/>
  <c r="M26" i="9" s="1"/>
  <c r="L13" i="9"/>
  <c r="L26" i="9" s="1"/>
  <c r="K13" i="9"/>
  <c r="K26" i="9" s="1"/>
  <c r="K45" i="9" s="1"/>
  <c r="J13" i="9"/>
  <c r="J26" i="9" s="1"/>
  <c r="J45" i="9" s="1"/>
  <c r="I13" i="9"/>
  <c r="I26" i="9" s="1"/>
  <c r="H13" i="9"/>
  <c r="H26" i="9" s="1"/>
  <c r="G13" i="9"/>
  <c r="F13" i="9"/>
  <c r="F26" i="9" s="1"/>
  <c r="E13" i="9"/>
  <c r="E26" i="9" s="1"/>
  <c r="D13" i="9"/>
  <c r="D26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E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M37" i="10"/>
  <c r="M44" i="10" s="1"/>
  <c r="L37" i="10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C37" i="10"/>
  <c r="C44" i="10" s="1"/>
  <c r="P26" i="10"/>
  <c r="P45" i="10" s="1"/>
  <c r="H26" i="10"/>
  <c r="H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V13" i="10"/>
  <c r="V26" i="10" s="1"/>
  <c r="V45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P13" i="10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G13" i="10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Z37" i="11" s="1"/>
  <c r="W37" i="11"/>
  <c r="W44" i="11" s="1"/>
  <c r="V37" i="11"/>
  <c r="V44" i="11" s="1"/>
  <c r="U37" i="11"/>
  <c r="T37" i="11"/>
  <c r="T44" i="11" s="1"/>
  <c r="S37" i="11"/>
  <c r="R37" i="11"/>
  <c r="Q37" i="11"/>
  <c r="Q44" i="11" s="1"/>
  <c r="P37" i="11"/>
  <c r="O37" i="11"/>
  <c r="N37" i="11"/>
  <c r="M37" i="11"/>
  <c r="L37" i="11"/>
  <c r="L44" i="11" s="1"/>
  <c r="K37" i="11"/>
  <c r="J37" i="11"/>
  <c r="I37" i="11"/>
  <c r="I44" i="11" s="1"/>
  <c r="H37" i="11"/>
  <c r="G37" i="11"/>
  <c r="G44" i="11" s="1"/>
  <c r="F37" i="11"/>
  <c r="F44" i="11" s="1"/>
  <c r="E37" i="11"/>
  <c r="D37" i="11"/>
  <c r="D44" i="11" s="1"/>
  <c r="C37" i="11"/>
  <c r="J26" i="11"/>
  <c r="C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X26" i="11" s="1"/>
  <c r="W13" i="11"/>
  <c r="W26" i="11" s="1"/>
  <c r="V13" i="11"/>
  <c r="V26" i="11" s="1"/>
  <c r="V45" i="11" s="1"/>
  <c r="U13" i="11"/>
  <c r="U26" i="11" s="1"/>
  <c r="T13" i="11"/>
  <c r="T26" i="11" s="1"/>
  <c r="T45" i="11" s="1"/>
  <c r="S13" i="11"/>
  <c r="S26" i="11" s="1"/>
  <c r="R13" i="1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L45" i="11" s="1"/>
  <c r="K13" i="11"/>
  <c r="K26" i="11" s="1"/>
  <c r="J13" i="1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C37" i="12"/>
  <c r="C44" i="12" s="1"/>
  <c r="Y26" i="12"/>
  <c r="Q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X13" i="12"/>
  <c r="X26" i="12" s="1"/>
  <c r="W13" i="12"/>
  <c r="W26" i="12" s="1"/>
  <c r="V13" i="12"/>
  <c r="V26" i="12" s="1"/>
  <c r="U13" i="12"/>
  <c r="U26" i="12" s="1"/>
  <c r="U45" i="12" s="1"/>
  <c r="T13" i="12"/>
  <c r="T26" i="12" s="1"/>
  <c r="S13" i="12"/>
  <c r="S26" i="12" s="1"/>
  <c r="S45" i="12" s="1"/>
  <c r="R13" i="12"/>
  <c r="Q13" i="12"/>
  <c r="P13" i="12"/>
  <c r="P26" i="12" s="1"/>
  <c r="O13" i="12"/>
  <c r="O26" i="12" s="1"/>
  <c r="N13" i="12"/>
  <c r="N26" i="12" s="1"/>
  <c r="N45" i="12" s="1"/>
  <c r="M13" i="12"/>
  <c r="M26" i="12" s="1"/>
  <c r="M45" i="12" s="1"/>
  <c r="L13" i="12"/>
  <c r="L26" i="12" s="1"/>
  <c r="K13" i="12"/>
  <c r="K26" i="12" s="1"/>
  <c r="K45" i="12" s="1"/>
  <c r="J13" i="12"/>
  <c r="I13" i="12"/>
  <c r="I26" i="12" s="1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S26" i="13"/>
  <c r="S45" i="13" s="1"/>
  <c r="G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W13" i="13"/>
  <c r="W26" i="13" s="1"/>
  <c r="V13" i="13"/>
  <c r="V26" i="13" s="1"/>
  <c r="U13" i="13"/>
  <c r="U26" i="13" s="1"/>
  <c r="U45" i="13" s="1"/>
  <c r="T13" i="13"/>
  <c r="T26" i="13" s="1"/>
  <c r="S13" i="13"/>
  <c r="R13" i="13"/>
  <c r="Q13" i="13"/>
  <c r="Q26" i="13" s="1"/>
  <c r="Q45" i="13" s="1"/>
  <c r="P13" i="13"/>
  <c r="P26" i="13" s="1"/>
  <c r="O13" i="13"/>
  <c r="O26" i="13" s="1"/>
  <c r="N13" i="13"/>
  <c r="N26" i="13" s="1"/>
  <c r="N45" i="13" s="1"/>
  <c r="M13" i="13"/>
  <c r="M26" i="13" s="1"/>
  <c r="M45" i="13" s="1"/>
  <c r="L13" i="13"/>
  <c r="L26" i="13" s="1"/>
  <c r="K13" i="13"/>
  <c r="K26" i="13" s="1"/>
  <c r="J13" i="13"/>
  <c r="I13" i="13"/>
  <c r="I26" i="13" s="1"/>
  <c r="I45" i="13" s="1"/>
  <c r="H13" i="13"/>
  <c r="H26" i="13" s="1"/>
  <c r="G13" i="13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O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P45" i="14" s="1"/>
  <c r="O37" i="14"/>
  <c r="N37" i="14"/>
  <c r="N44" i="14" s="1"/>
  <c r="M37" i="14"/>
  <c r="M44" i="14" s="1"/>
  <c r="L37" i="14"/>
  <c r="K37" i="14"/>
  <c r="K44" i="14" s="1"/>
  <c r="J37" i="14"/>
  <c r="I37" i="14"/>
  <c r="I44" i="14" s="1"/>
  <c r="H37" i="14"/>
  <c r="H44" i="14" s="1"/>
  <c r="H45" i="14" s="1"/>
  <c r="G37" i="14"/>
  <c r="F37" i="14"/>
  <c r="F44" i="14" s="1"/>
  <c r="E37" i="14"/>
  <c r="E44" i="14" s="1"/>
  <c r="D37" i="14"/>
  <c r="C37" i="14"/>
  <c r="C44" i="14" s="1"/>
  <c r="V26" i="14"/>
  <c r="V45" i="14" s="1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W26" i="14" s="1"/>
  <c r="V13" i="14"/>
  <c r="U13" i="14"/>
  <c r="U26" i="14" s="1"/>
  <c r="U45" i="14" s="1"/>
  <c r="T13" i="14"/>
  <c r="T26" i="14" s="1"/>
  <c r="S13" i="14"/>
  <c r="S26" i="14" s="1"/>
  <c r="R13" i="14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M45" i="14" s="1"/>
  <c r="L13" i="14"/>
  <c r="L26" i="14" s="1"/>
  <c r="K13" i="14"/>
  <c r="K26" i="14" s="1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E45" i="14" s="1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O45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G37" i="15"/>
  <c r="F37" i="15"/>
  <c r="F44" i="15" s="1"/>
  <c r="E37" i="15"/>
  <c r="E44" i="15" s="1"/>
  <c r="D37" i="15"/>
  <c r="D44" i="15" s="1"/>
  <c r="C37" i="15"/>
  <c r="C44" i="15" s="1"/>
  <c r="W26" i="15"/>
  <c r="G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W13" i="15"/>
  <c r="V13" i="15"/>
  <c r="V26" i="15" s="1"/>
  <c r="U13" i="15"/>
  <c r="U26" i="15" s="1"/>
  <c r="U45" i="15" s="1"/>
  <c r="T13" i="15"/>
  <c r="T26" i="15" s="1"/>
  <c r="S13" i="15"/>
  <c r="S26" i="15" s="1"/>
  <c r="R13" i="15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G13" i="15"/>
  <c r="F13" i="15"/>
  <c r="F26" i="15" s="1"/>
  <c r="F45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M45" i="16" s="1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L45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X13" i="16"/>
  <c r="W13" i="16"/>
  <c r="W26" i="16" s="1"/>
  <c r="V13" i="16"/>
  <c r="V26" i="16" s="1"/>
  <c r="U13" i="16"/>
  <c r="U26" i="16" s="1"/>
  <c r="U45" i="16" s="1"/>
  <c r="T13" i="16"/>
  <c r="T26" i="16" s="1"/>
  <c r="S13" i="16"/>
  <c r="S26" i="16" s="1"/>
  <c r="S45" i="16" s="1"/>
  <c r="R13" i="16"/>
  <c r="R26" i="16" s="1"/>
  <c r="R45" i="16" s="1"/>
  <c r="Q13" i="16"/>
  <c r="Q26" i="16" s="1"/>
  <c r="Q45" i="16" s="1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K45" i="16" s="1"/>
  <c r="J13" i="16"/>
  <c r="J26" i="16" s="1"/>
  <c r="J45" i="16" s="1"/>
  <c r="I13" i="16"/>
  <c r="I26" i="16" s="1"/>
  <c r="I45" i="16" s="1"/>
  <c r="H13" i="16"/>
  <c r="G13" i="16"/>
  <c r="G26" i="16" s="1"/>
  <c r="F13" i="16"/>
  <c r="F26" i="16" s="1"/>
  <c r="E13" i="16"/>
  <c r="E26" i="16" s="1"/>
  <c r="E45" i="16" s="1"/>
  <c r="D13" i="16"/>
  <c r="D26" i="16" s="1"/>
  <c r="C13" i="16"/>
  <c r="C26" i="16" s="1"/>
  <c r="C45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AA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O26" i="17"/>
  <c r="O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Z13" i="17" s="1"/>
  <c r="W13" i="17"/>
  <c r="W26" i="17" s="1"/>
  <c r="V13" i="17"/>
  <c r="V26" i="17" s="1"/>
  <c r="U13" i="17"/>
  <c r="U26" i="17" s="1"/>
  <c r="T13" i="17"/>
  <c r="S13" i="17"/>
  <c r="S26" i="17" s="1"/>
  <c r="S45" i="17" s="1"/>
  <c r="R13" i="17"/>
  <c r="Q13" i="17"/>
  <c r="Q26" i="17" s="1"/>
  <c r="P13" i="17"/>
  <c r="O13" i="17"/>
  <c r="N13" i="17"/>
  <c r="N26" i="17" s="1"/>
  <c r="M13" i="17"/>
  <c r="M26" i="17" s="1"/>
  <c r="L13" i="17"/>
  <c r="K13" i="17"/>
  <c r="K26" i="17" s="1"/>
  <c r="K45" i="17" s="1"/>
  <c r="J13" i="17"/>
  <c r="I13" i="17"/>
  <c r="I26" i="17" s="1"/>
  <c r="H13" i="17"/>
  <c r="G13" i="17"/>
  <c r="G26" i="17" s="1"/>
  <c r="F13" i="17"/>
  <c r="F26" i="17" s="1"/>
  <c r="E13" i="17"/>
  <c r="E26" i="17" s="1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U26" i="18"/>
  <c r="Q26" i="18"/>
  <c r="Q45" i="18" s="1"/>
  <c r="AA25" i="18"/>
  <c r="Y25" i="18"/>
  <c r="X25" i="18"/>
  <c r="X26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Y45" i="18" s="1"/>
  <c r="X13" i="18"/>
  <c r="W13" i="18"/>
  <c r="W26" i="18" s="1"/>
  <c r="V13" i="18"/>
  <c r="U13" i="18"/>
  <c r="T13" i="18"/>
  <c r="T26" i="18" s="1"/>
  <c r="S13" i="18"/>
  <c r="R13" i="18"/>
  <c r="R26" i="18" s="1"/>
  <c r="R45" i="18" s="1"/>
  <c r="Q13" i="18"/>
  <c r="P13" i="18"/>
  <c r="O13" i="18"/>
  <c r="O26" i="18" s="1"/>
  <c r="O45" i="18" s="1"/>
  <c r="N13" i="18"/>
  <c r="M13" i="18"/>
  <c r="M26" i="18" s="1"/>
  <c r="L13" i="18"/>
  <c r="L26" i="18" s="1"/>
  <c r="K13" i="18"/>
  <c r="K26" i="18" s="1"/>
  <c r="K45" i="18" s="1"/>
  <c r="J13" i="18"/>
  <c r="J26" i="18" s="1"/>
  <c r="I13" i="18"/>
  <c r="I26" i="18" s="1"/>
  <c r="I45" i="18" s="1"/>
  <c r="H13" i="18"/>
  <c r="G13" i="18"/>
  <c r="G26" i="18" s="1"/>
  <c r="G45" i="18" s="1"/>
  <c r="F13" i="18"/>
  <c r="E13" i="18"/>
  <c r="E26" i="18" s="1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W26" i="19"/>
  <c r="W45" i="19" s="1"/>
  <c r="D26" i="19"/>
  <c r="D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S45" i="19" s="1"/>
  <c r="R13" i="19"/>
  <c r="R26" i="19" s="1"/>
  <c r="Q13" i="19"/>
  <c r="Q26" i="19" s="1"/>
  <c r="Q45" i="19" s="1"/>
  <c r="P13" i="19"/>
  <c r="P26" i="19" s="1"/>
  <c r="O13" i="19"/>
  <c r="O26" i="19" s="1"/>
  <c r="N13" i="19"/>
  <c r="N26" i="19" s="1"/>
  <c r="M13" i="19"/>
  <c r="L13" i="19"/>
  <c r="L26" i="19" s="1"/>
  <c r="K13" i="19"/>
  <c r="K26" i="19" s="1"/>
  <c r="K45" i="19" s="1"/>
  <c r="J13" i="19"/>
  <c r="I13" i="19"/>
  <c r="I26" i="19" s="1"/>
  <c r="I45" i="19" s="1"/>
  <c r="H13" i="19"/>
  <c r="G13" i="19"/>
  <c r="G26" i="19" s="1"/>
  <c r="F13" i="19"/>
  <c r="F26" i="19" s="1"/>
  <c r="E13" i="19"/>
  <c r="D13" i="19"/>
  <c r="C13" i="19"/>
  <c r="C26" i="19" s="1"/>
  <c r="C45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F44" i="20" s="1"/>
  <c r="F45" i="20" s="1"/>
  <c r="E37" i="20"/>
  <c r="D37" i="20"/>
  <c r="D44" i="20" s="1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H26" i="20" s="1"/>
  <c r="H45" i="20" s="1"/>
  <c r="G25" i="20"/>
  <c r="F25" i="20"/>
  <c r="E25" i="20"/>
  <c r="D25" i="20"/>
  <c r="C25" i="20"/>
  <c r="AA13" i="20"/>
  <c r="Y13" i="20"/>
  <c r="X13" i="20"/>
  <c r="X26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O13" i="20"/>
  <c r="O26" i="20" s="1"/>
  <c r="O45" i="20" s="1"/>
  <c r="N13" i="20"/>
  <c r="N26" i="20" s="1"/>
  <c r="N45" i="20" s="1"/>
  <c r="M13" i="20"/>
  <c r="M26" i="20" s="1"/>
  <c r="L13" i="20"/>
  <c r="L26" i="20" s="1"/>
  <c r="K13" i="20"/>
  <c r="J13" i="20"/>
  <c r="J26" i="20" s="1"/>
  <c r="J45" i="20" s="1"/>
  <c r="I13" i="20"/>
  <c r="I26" i="20" s="1"/>
  <c r="I45" i="20" s="1"/>
  <c r="H13" i="20"/>
  <c r="G13" i="20"/>
  <c r="G26" i="20" s="1"/>
  <c r="G45" i="20" s="1"/>
  <c r="F13" i="20"/>
  <c r="F26" i="20" s="1"/>
  <c r="E13" i="20"/>
  <c r="E26" i="20" s="1"/>
  <c r="D13" i="20"/>
  <c r="D26" i="20" s="1"/>
  <c r="C13" i="20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S37" i="1"/>
  <c r="S44" i="1" s="1"/>
  <c r="R37" i="1"/>
  <c r="R44" i="1" s="1"/>
  <c r="Q37" i="1"/>
  <c r="Q44" i="1" s="1"/>
  <c r="P37" i="1"/>
  <c r="O37" i="1"/>
  <c r="O44" i="1" s="1"/>
  <c r="N37" i="1"/>
  <c r="M37" i="1"/>
  <c r="M44" i="1" s="1"/>
  <c r="L37" i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S13" i="1"/>
  <c r="R13" i="1"/>
  <c r="R26" i="1" s="1"/>
  <c r="R45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L13" i="1"/>
  <c r="L26" i="1" s="1"/>
  <c r="K13" i="1"/>
  <c r="J13" i="1"/>
  <c r="J26" i="1" s="1"/>
  <c r="J45" i="1" s="1"/>
  <c r="I13" i="1"/>
  <c r="I26" i="1" s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F45" i="7" l="1"/>
  <c r="K26" i="1"/>
  <c r="K45" i="1" s="1"/>
  <c r="P26" i="20"/>
  <c r="P45" i="20" s="1"/>
  <c r="W45" i="15"/>
  <c r="H45" i="13"/>
  <c r="P45" i="13"/>
  <c r="N45" i="2"/>
  <c r="H44" i="13"/>
  <c r="G26" i="10"/>
  <c r="G45" i="10" s="1"/>
  <c r="O26" i="10"/>
  <c r="O45" i="10" s="1"/>
  <c r="W26" i="10"/>
  <c r="W45" i="10" s="1"/>
  <c r="J26" i="8"/>
  <c r="J45" i="8" s="1"/>
  <c r="Z26" i="6"/>
  <c r="D44" i="12"/>
  <c r="I44" i="5"/>
  <c r="H26" i="18"/>
  <c r="H45" i="18" s="1"/>
  <c r="P26" i="18"/>
  <c r="P45" i="18" s="1"/>
  <c r="N26" i="3"/>
  <c r="N45" i="3" s="1"/>
  <c r="W45" i="14"/>
  <c r="Z44" i="10"/>
  <c r="X45" i="7"/>
  <c r="Z26" i="7"/>
  <c r="V45" i="7"/>
  <c r="E26" i="19"/>
  <c r="E45" i="19" s="1"/>
  <c r="M26" i="19"/>
  <c r="F45" i="6"/>
  <c r="N45" i="5"/>
  <c r="D44" i="8"/>
  <c r="D45" i="8" s="1"/>
  <c r="L44" i="8"/>
  <c r="T44" i="8"/>
  <c r="T45" i="8" s="1"/>
  <c r="U45" i="17"/>
  <c r="Y44" i="5"/>
  <c r="S26" i="1"/>
  <c r="S45" i="1" s="1"/>
  <c r="Y26" i="14"/>
  <c r="Z37" i="14"/>
  <c r="X44" i="14"/>
  <c r="X44" i="13"/>
  <c r="Z44" i="13" s="1"/>
  <c r="U45" i="18"/>
  <c r="Z26" i="11"/>
  <c r="C45" i="7"/>
  <c r="K45" i="7"/>
  <c r="S45" i="7"/>
  <c r="I45" i="5"/>
  <c r="Q45" i="5"/>
  <c r="Y45" i="5"/>
  <c r="F45" i="5"/>
  <c r="V45" i="5"/>
  <c r="V45" i="13"/>
  <c r="G45" i="13"/>
  <c r="F45" i="12"/>
  <c r="V45" i="12"/>
  <c r="I45" i="9"/>
  <c r="Q45" i="9"/>
  <c r="Y45" i="9"/>
  <c r="P26" i="8"/>
  <c r="P45" i="8" s="1"/>
  <c r="X26" i="8"/>
  <c r="D45" i="6"/>
  <c r="T45" i="6"/>
  <c r="O44" i="5"/>
  <c r="O45" i="5" s="1"/>
  <c r="F45" i="4"/>
  <c r="V45" i="4"/>
  <c r="D45" i="3"/>
  <c r="L45" i="3"/>
  <c r="T45" i="3"/>
  <c r="AA45" i="2"/>
  <c r="R26" i="2"/>
  <c r="R45" i="2" s="1"/>
  <c r="G44" i="2"/>
  <c r="G45" i="2" s="1"/>
  <c r="O44" i="2"/>
  <c r="O45" i="2" s="1"/>
  <c r="W44" i="2"/>
  <c r="W45" i="2" s="1"/>
  <c r="V45" i="20"/>
  <c r="F44" i="1"/>
  <c r="N44" i="1"/>
  <c r="N45" i="1" s="1"/>
  <c r="V44" i="1"/>
  <c r="E44" i="20"/>
  <c r="L45" i="19"/>
  <c r="T45" i="19"/>
  <c r="D26" i="17"/>
  <c r="D45" i="17" s="1"/>
  <c r="L26" i="17"/>
  <c r="L45" i="17" s="1"/>
  <c r="T26" i="17"/>
  <c r="T45" i="17" s="1"/>
  <c r="Z43" i="17"/>
  <c r="H26" i="16"/>
  <c r="H45" i="16" s="1"/>
  <c r="P26" i="16"/>
  <c r="P45" i="16" s="1"/>
  <c r="T45" i="15"/>
  <c r="AA44" i="15"/>
  <c r="J44" i="15"/>
  <c r="J45" i="15" s="1"/>
  <c r="G44" i="14"/>
  <c r="G45" i="14" s="1"/>
  <c r="O44" i="13"/>
  <c r="O45" i="13" s="1"/>
  <c r="W44" i="13"/>
  <c r="W45" i="13" s="1"/>
  <c r="M45" i="11"/>
  <c r="U45" i="11"/>
  <c r="E44" i="11"/>
  <c r="E45" i="11" s="1"/>
  <c r="M44" i="11"/>
  <c r="U44" i="11"/>
  <c r="N45" i="10"/>
  <c r="Z44" i="9"/>
  <c r="Q45" i="8"/>
  <c r="Y45" i="8"/>
  <c r="R26" i="7"/>
  <c r="R45" i="7" s="1"/>
  <c r="Z13" i="7"/>
  <c r="D44" i="7"/>
  <c r="L44" i="7"/>
  <c r="T44" i="7"/>
  <c r="T45" i="7" s="1"/>
  <c r="E26" i="6"/>
  <c r="E45" i="6" s="1"/>
  <c r="M26" i="6"/>
  <c r="M45" i="6" s="1"/>
  <c r="U26" i="6"/>
  <c r="U45" i="6" s="1"/>
  <c r="U45" i="3"/>
  <c r="G45" i="3"/>
  <c r="C45" i="2"/>
  <c r="K45" i="2"/>
  <c r="S45" i="2"/>
  <c r="Z43" i="2"/>
  <c r="Z13" i="20"/>
  <c r="V45" i="15"/>
  <c r="J26" i="14"/>
  <c r="R26" i="14"/>
  <c r="Q45" i="14"/>
  <c r="Y45" i="14"/>
  <c r="G45" i="11"/>
  <c r="D44" i="10"/>
  <c r="L44" i="10"/>
  <c r="C45" i="8"/>
  <c r="K45" i="8"/>
  <c r="S45" i="8"/>
  <c r="E45" i="8"/>
  <c r="U45" i="8"/>
  <c r="E45" i="4"/>
  <c r="O44" i="3"/>
  <c r="O45" i="3" s="1"/>
  <c r="W44" i="3"/>
  <c r="W45" i="3" s="1"/>
  <c r="P44" i="1"/>
  <c r="P45" i="1" s="1"/>
  <c r="AA26" i="20"/>
  <c r="X44" i="20"/>
  <c r="X45" i="20" s="1"/>
  <c r="Z45" i="20" s="1"/>
  <c r="J45" i="18"/>
  <c r="D45" i="18"/>
  <c r="J44" i="14"/>
  <c r="J26" i="13"/>
  <c r="J45" i="13" s="1"/>
  <c r="R26" i="13"/>
  <c r="R45" i="13" s="1"/>
  <c r="AA45" i="13"/>
  <c r="AA45" i="12"/>
  <c r="J26" i="12"/>
  <c r="J45" i="12" s="1"/>
  <c r="R26" i="12"/>
  <c r="R45" i="12" s="1"/>
  <c r="O44" i="11"/>
  <c r="O45" i="11" s="1"/>
  <c r="I45" i="10"/>
  <c r="Q45" i="10"/>
  <c r="Y45" i="10"/>
  <c r="L45" i="8"/>
  <c r="E45" i="7"/>
  <c r="U45" i="7"/>
  <c r="O44" i="7"/>
  <c r="G26" i="6"/>
  <c r="O26" i="6"/>
  <c r="W26" i="6"/>
  <c r="C45" i="5"/>
  <c r="K45" i="5"/>
  <c r="S45" i="5"/>
  <c r="AA45" i="5"/>
  <c r="F45" i="1"/>
  <c r="V45" i="1"/>
  <c r="C26" i="20"/>
  <c r="K26" i="20"/>
  <c r="Z50" i="20"/>
  <c r="H26" i="19"/>
  <c r="H45" i="19" s="1"/>
  <c r="M44" i="18"/>
  <c r="M45" i="18" s="1"/>
  <c r="U44" i="18"/>
  <c r="D45" i="16"/>
  <c r="T45" i="16"/>
  <c r="Z50" i="16"/>
  <c r="G44" i="12"/>
  <c r="G45" i="12" s="1"/>
  <c r="O44" i="12"/>
  <c r="W44" i="12"/>
  <c r="W45" i="12" s="1"/>
  <c r="P44" i="11"/>
  <c r="P45" i="11" s="1"/>
  <c r="N44" i="10"/>
  <c r="F45" i="9"/>
  <c r="D44" i="9"/>
  <c r="D45" i="9" s="1"/>
  <c r="L44" i="9"/>
  <c r="T44" i="9"/>
  <c r="Z43" i="7"/>
  <c r="D26" i="5"/>
  <c r="D45" i="5" s="1"/>
  <c r="L26" i="5"/>
  <c r="L45" i="5" s="1"/>
  <c r="T26" i="5"/>
  <c r="T45" i="5" s="1"/>
  <c r="W45" i="1"/>
  <c r="T45" i="20"/>
  <c r="Z13" i="19"/>
  <c r="T45" i="18"/>
  <c r="I45" i="17"/>
  <c r="Q45" i="17"/>
  <c r="Y45" i="17"/>
  <c r="H26" i="17"/>
  <c r="H45" i="17" s="1"/>
  <c r="P26" i="17"/>
  <c r="P45" i="17" s="1"/>
  <c r="E44" i="17"/>
  <c r="E45" i="17" s="1"/>
  <c r="M44" i="17"/>
  <c r="M45" i="17" s="1"/>
  <c r="U44" i="17"/>
  <c r="G44" i="15"/>
  <c r="G45" i="15" s="1"/>
  <c r="D44" i="14"/>
  <c r="D45" i="14" s="1"/>
  <c r="L44" i="14"/>
  <c r="D45" i="12"/>
  <c r="L45" i="12"/>
  <c r="T45" i="12"/>
  <c r="R26" i="11"/>
  <c r="R45" i="11" s="1"/>
  <c r="J44" i="11"/>
  <c r="R44" i="11"/>
  <c r="G26" i="9"/>
  <c r="G45" i="9" s="1"/>
  <c r="O26" i="9"/>
  <c r="O45" i="9" s="1"/>
  <c r="W26" i="9"/>
  <c r="W45" i="9" s="1"/>
  <c r="F45" i="8"/>
  <c r="Z44" i="8"/>
  <c r="E26" i="5"/>
  <c r="E45" i="5" s="1"/>
  <c r="M26" i="5"/>
  <c r="M45" i="5" s="1"/>
  <c r="U26" i="5"/>
  <c r="U45" i="5" s="1"/>
  <c r="E44" i="5"/>
  <c r="M44" i="5"/>
  <c r="U44" i="5"/>
  <c r="H26" i="4"/>
  <c r="H45" i="4" s="1"/>
  <c r="P26" i="4"/>
  <c r="P45" i="4" s="1"/>
  <c r="X26" i="4"/>
  <c r="Z26" i="4" s="1"/>
  <c r="AA26" i="3"/>
  <c r="AA45" i="3" s="1"/>
  <c r="R26" i="3"/>
  <c r="R45" i="3" s="1"/>
  <c r="G45" i="1"/>
  <c r="Z25" i="1"/>
  <c r="D44" i="1"/>
  <c r="L44" i="1"/>
  <c r="T44" i="1"/>
  <c r="E45" i="20"/>
  <c r="M45" i="20"/>
  <c r="R45" i="19"/>
  <c r="J26" i="19"/>
  <c r="J45" i="19" s="1"/>
  <c r="E44" i="19"/>
  <c r="M44" i="19"/>
  <c r="U44" i="19"/>
  <c r="U45" i="19" s="1"/>
  <c r="J26" i="17"/>
  <c r="J45" i="17" s="1"/>
  <c r="R26" i="17"/>
  <c r="R45" i="17" s="1"/>
  <c r="AA26" i="15"/>
  <c r="R26" i="15"/>
  <c r="Z37" i="15"/>
  <c r="H44" i="15"/>
  <c r="X44" i="15"/>
  <c r="Z44" i="15" s="1"/>
  <c r="N45" i="14"/>
  <c r="K45" i="11"/>
  <c r="S45" i="11"/>
  <c r="C44" i="11"/>
  <c r="K44" i="11"/>
  <c r="S44" i="11"/>
  <c r="T45" i="10"/>
  <c r="Z37" i="10"/>
  <c r="H45" i="9"/>
  <c r="Z25" i="9"/>
  <c r="W45" i="7"/>
  <c r="C26" i="6"/>
  <c r="C45" i="6" s="1"/>
  <c r="K26" i="6"/>
  <c r="K45" i="6" s="1"/>
  <c r="S26" i="6"/>
  <c r="S45" i="6" s="1"/>
  <c r="AA26" i="6"/>
  <c r="AA45" i="6" s="1"/>
  <c r="J45" i="6"/>
  <c r="R45" i="6"/>
  <c r="G44" i="6"/>
  <c r="W44" i="6"/>
  <c r="W45" i="6" s="1"/>
  <c r="V45" i="6"/>
  <c r="Z26" i="18"/>
  <c r="L45" i="1"/>
  <c r="Y26" i="16"/>
  <c r="Y45" i="16" s="1"/>
  <c r="Z13" i="16"/>
  <c r="X26" i="16"/>
  <c r="Z25" i="16"/>
  <c r="T26" i="1"/>
  <c r="T45" i="1" s="1"/>
  <c r="M45" i="1"/>
  <c r="U45" i="1"/>
  <c r="Y45" i="12"/>
  <c r="Z26" i="12"/>
  <c r="D45" i="1"/>
  <c r="E45" i="1"/>
  <c r="L45" i="18"/>
  <c r="Y45" i="13"/>
  <c r="X44" i="1"/>
  <c r="Z44" i="1" s="1"/>
  <c r="D45" i="20"/>
  <c r="E45" i="18"/>
  <c r="Z43" i="11"/>
  <c r="X44" i="11"/>
  <c r="H45" i="1"/>
  <c r="L45" i="20"/>
  <c r="I45" i="1"/>
  <c r="Y45" i="1"/>
  <c r="U45" i="20"/>
  <c r="Z44" i="20"/>
  <c r="F45" i="19"/>
  <c r="N45" i="19"/>
  <c r="V45" i="19"/>
  <c r="V45" i="16"/>
  <c r="Z26" i="1"/>
  <c r="Q45" i="1"/>
  <c r="Z26" i="20"/>
  <c r="G45" i="19"/>
  <c r="O45" i="19"/>
  <c r="F45" i="14"/>
  <c r="X45" i="9"/>
  <c r="Z45" i="9" s="1"/>
  <c r="Z26" i="9"/>
  <c r="X44" i="2"/>
  <c r="Z44" i="2" s="1"/>
  <c r="Z37" i="2"/>
  <c r="W45" i="16"/>
  <c r="Y45" i="15"/>
  <c r="W45" i="17"/>
  <c r="Y45" i="2"/>
  <c r="X45" i="19"/>
  <c r="Z45" i="19" s="1"/>
  <c r="Z13" i="18"/>
  <c r="W44" i="18"/>
  <c r="W45" i="18" s="1"/>
  <c r="Z13" i="9"/>
  <c r="Y26" i="20"/>
  <c r="Y45" i="20" s="1"/>
  <c r="Z37" i="19"/>
  <c r="S26" i="18"/>
  <c r="S45" i="18" s="1"/>
  <c r="AA26" i="18"/>
  <c r="AA45" i="18" s="1"/>
  <c r="Z25" i="18"/>
  <c r="X44" i="18"/>
  <c r="Z44" i="18" s="1"/>
  <c r="Z37" i="18"/>
  <c r="X26" i="17"/>
  <c r="G45" i="16"/>
  <c r="H45" i="15"/>
  <c r="P45" i="15"/>
  <c r="I45" i="14"/>
  <c r="Z44" i="14"/>
  <c r="I45" i="11"/>
  <c r="Z26" i="3"/>
  <c r="G45" i="17"/>
  <c r="F45" i="16"/>
  <c r="N45" i="16"/>
  <c r="I45" i="15"/>
  <c r="Q45" i="15"/>
  <c r="AA45" i="14"/>
  <c r="J45" i="14"/>
  <c r="R45" i="14"/>
  <c r="J45" i="11"/>
  <c r="S45" i="10"/>
  <c r="T45" i="9"/>
  <c r="L45" i="14"/>
  <c r="Z26" i="19"/>
  <c r="X44" i="17"/>
  <c r="Z44" i="17" s="1"/>
  <c r="Z37" i="17"/>
  <c r="K45" i="15"/>
  <c r="X26" i="13"/>
  <c r="Z13" i="13"/>
  <c r="C45" i="11"/>
  <c r="Z13" i="1"/>
  <c r="F45" i="17"/>
  <c r="N45" i="17"/>
  <c r="V45" i="17"/>
  <c r="AA45" i="15"/>
  <c r="R45" i="15"/>
  <c r="S45" i="15"/>
  <c r="K45" i="14"/>
  <c r="S45" i="14"/>
  <c r="K45" i="13"/>
  <c r="C45" i="13"/>
  <c r="G45" i="7"/>
  <c r="P45" i="19"/>
  <c r="X44" i="16"/>
  <c r="Z44" i="16" s="1"/>
  <c r="Z37" i="16"/>
  <c r="C44" i="20"/>
  <c r="C45" i="20" s="1"/>
  <c r="K44" i="20"/>
  <c r="K45" i="20" s="1"/>
  <c r="S44" i="20"/>
  <c r="S45" i="20" s="1"/>
  <c r="AA44" i="20"/>
  <c r="AA45" i="20" s="1"/>
  <c r="F26" i="18"/>
  <c r="F45" i="18" s="1"/>
  <c r="N26" i="18"/>
  <c r="N45" i="18" s="1"/>
  <c r="V26" i="18"/>
  <c r="V45" i="18" s="1"/>
  <c r="O45" i="16"/>
  <c r="T45" i="14"/>
  <c r="C45" i="14"/>
  <c r="D45" i="13"/>
  <c r="L45" i="13"/>
  <c r="T45" i="13"/>
  <c r="O45" i="12"/>
  <c r="X44" i="12"/>
  <c r="Z44" i="12" s="1"/>
  <c r="Z37" i="12"/>
  <c r="H44" i="11"/>
  <c r="H45" i="11" s="1"/>
  <c r="E45" i="10"/>
  <c r="M45" i="10"/>
  <c r="U45" i="10"/>
  <c r="V45" i="9"/>
  <c r="I45" i="12"/>
  <c r="W45" i="11"/>
  <c r="Z13" i="10"/>
  <c r="X45" i="4"/>
  <c r="Z45" i="4" s="1"/>
  <c r="I45" i="2"/>
  <c r="X26" i="14"/>
  <c r="Z13" i="14"/>
  <c r="Q45" i="11"/>
  <c r="L45" i="9"/>
  <c r="Z45" i="7"/>
  <c r="X26" i="10"/>
  <c r="E45" i="9"/>
  <c r="M45" i="9"/>
  <c r="U45" i="9"/>
  <c r="Z37" i="9"/>
  <c r="H26" i="8"/>
  <c r="H45" i="8" s="1"/>
  <c r="Z26" i="2"/>
  <c r="X26" i="15"/>
  <c r="Z13" i="15"/>
  <c r="H45" i="12"/>
  <c r="P45" i="12"/>
  <c r="X45" i="12"/>
  <c r="Q45" i="12"/>
  <c r="C45" i="10"/>
  <c r="K45" i="10"/>
  <c r="F45" i="10"/>
  <c r="N45" i="9"/>
  <c r="X45" i="8"/>
  <c r="Z45" i="8" s="1"/>
  <c r="Z26" i="8"/>
  <c r="O45" i="7"/>
  <c r="Y45" i="11"/>
  <c r="D45" i="10"/>
  <c r="L45" i="10"/>
  <c r="R26" i="8"/>
  <c r="R45" i="8" s="1"/>
  <c r="Z13" i="8"/>
  <c r="Y45" i="7"/>
  <c r="C26" i="4"/>
  <c r="C45" i="4" s="1"/>
  <c r="K26" i="4"/>
  <c r="K45" i="4" s="1"/>
  <c r="S26" i="4"/>
  <c r="S45" i="4" s="1"/>
  <c r="AA26" i="4"/>
  <c r="AA45" i="4" s="1"/>
  <c r="X44" i="6"/>
  <c r="Z44" i="6" s="1"/>
  <c r="Z37" i="6"/>
  <c r="X44" i="5"/>
  <c r="Z44" i="5" s="1"/>
  <c r="Z37" i="5"/>
  <c r="R45" i="4"/>
  <c r="X44" i="3"/>
  <c r="Z44" i="3" s="1"/>
  <c r="Z37" i="3"/>
  <c r="H45" i="2"/>
  <c r="P45" i="2"/>
  <c r="D45" i="7"/>
  <c r="L45" i="7"/>
  <c r="P45" i="7"/>
  <c r="Z37" i="7"/>
  <c r="Z37" i="8"/>
  <c r="Q45" i="7"/>
  <c r="G45" i="6"/>
  <c r="O45" i="6"/>
  <c r="Z26" i="5"/>
  <c r="X44" i="4"/>
  <c r="Z44" i="4" s="1"/>
  <c r="Z37" i="4"/>
  <c r="Q45" i="2"/>
  <c r="Z13" i="12"/>
  <c r="Z13" i="11"/>
  <c r="P45" i="5"/>
  <c r="Z13" i="3"/>
  <c r="Z13" i="2"/>
  <c r="Z45" i="12" l="1"/>
  <c r="M45" i="19"/>
  <c r="X45" i="16"/>
  <c r="Z45" i="16" s="1"/>
  <c r="Z26" i="16"/>
  <c r="X45" i="6"/>
  <c r="Z45" i="6" s="1"/>
  <c r="X45" i="1"/>
  <c r="Z45" i="1" s="1"/>
  <c r="X45" i="10"/>
  <c r="Z45" i="10" s="1"/>
  <c r="Z26" i="10"/>
  <c r="Z26" i="15"/>
  <c r="X45" i="15"/>
  <c r="Z45" i="15" s="1"/>
  <c r="X45" i="13"/>
  <c r="Z45" i="13" s="1"/>
  <c r="Z26" i="13"/>
  <c r="Z26" i="14"/>
  <c r="X45" i="14"/>
  <c r="Z45" i="14" s="1"/>
  <c r="X45" i="17"/>
  <c r="Z45" i="17" s="1"/>
  <c r="Z26" i="17"/>
  <c r="Z44" i="11"/>
  <c r="X45" i="11"/>
  <c r="Z45" i="11" s="1"/>
  <c r="X45" i="18"/>
  <c r="Z45" i="18" s="1"/>
  <c r="X45" i="2"/>
  <c r="Z45" i="2" s="1"/>
  <c r="X45" i="5"/>
  <c r="Z45" i="5" s="1"/>
  <c r="X45" i="3"/>
  <c r="Z45" i="3" s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<sst xmlns="http://schemas.openxmlformats.org/spreadsheetml/2006/main" count="2600" uniqueCount="99">
  <si>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</si>
  <si>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</si>
  <si>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</si>
  <si>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</si>
  <si>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</si>
  <si>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</si>
  <si>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</si>
  <si>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</si>
  <si>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</si>
  <si>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</si>
  <si>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</si>
  <si>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</si>
  <si>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</si>
  <si>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</si>
  <si>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</si>
  <si>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</si>
  <si>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</si>
  <si>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</si>
  <si>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</si>
  <si>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</si>
  <si>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</si>
  <si>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</si>
  <si>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</si>
  <si>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</si>
  <si>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</si>
  <si>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</si>
  <si>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</si>
  <si>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</si>
  <si>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</si>
  <si>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</si>
  <si>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</si>
  <si>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</si>
  <si>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</si>
  <si>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</si>
  <si>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</si>
  <si>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</si>
  <si>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</si>
  <si>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</si>
  <si>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</si>
  <si>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</si>
  <si>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</si>
  <si>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</si>
  <si>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</si>
  <si>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</si>
  <si>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</si>
  <si>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</si>
  <si>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</si>
  <si>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</si>
  <si>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</si>
  <si>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</si>
  <si>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</si>
  <si>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</si>
  <si>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</si>
  <si>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</si>
  <si>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</si>
  <si>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</si>
  <si>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</si>
  <si>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</si>
  <si>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</si>
  <si>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</si>
  <si>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</si>
  <si>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</si>
  <si>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</si>
  <si>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</si>
  <si>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</si>
  <si>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</si>
  <si>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</si>
  <si>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</si>
  <si>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</si>
  <si>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</si>
  <si>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</si>
  <si>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</si>
  <si>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</si>
  <si>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</si>
  <si>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</si>
  <si>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</si>
  <si>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4th Quarter ended 30 June 2025 (Figures Finalised as at 2025/08/08)</t>
  </si>
  <si>
    <t>Gauteng: Mogale City (GT481) - Table C6 Quarterly Budget Statement - Financial Position ( Waste management                                   ) for 4th Quarter ended 30 June 2025 (Figures Finalised as at 2025/08/08)</t>
  </si>
  <si>
    <t>Kwazulu-Natal: Msunduzi (KZN225) - Table C6 Quarterly Budget Statement - Financial Position ( Waste management                                   ) for 4th Quarter ended 30 June 2025 (Figures Finalised as at 2025/08/08)</t>
  </si>
  <si>
    <t>Kwazulu-Natal: Newcastle (KZN252) - Table C6 Quarterly Budget Statement - Financial Position ( Waste management                                   ) for 4th Quarter ended 30 June 2025 (Figures Finalised as at 2025/08/08)</t>
  </si>
  <si>
    <t>Kwazulu-Natal: uMhlathuze (KZN282) - Table C6 Quarterly Budget Statement - Financial Position ( Waste management                                   ) for 4th Quarter ended 30 June 2025 (Figures Finalised as at 2025/08/08)</t>
  </si>
  <si>
    <t>Limpopo: Polokwane (LIM354) - Table C6 Quarterly Budget Statement - Financial Position ( Waste management                                   ) for 4th Quarter ended 30 June 2025 (Figures Finalised as at 2025/08/08)</t>
  </si>
  <si>
    <t>Mpumalanga: Govan Mbeki (MP307) - Table C6 Quarterly Budget Statement - Financial Position ( Waste management                                   ) for 4th Quarter ended 30 June 2025 (Figures Finalised as at 2025/08/08)</t>
  </si>
  <si>
    <t>Mpumalanga: Emalahleni (MP) (MP312) - Table C6 Quarterly Budget Statement - Financial Position ( Waste management                                   ) for 4th Quarter ended 30 June 2025 (Figures Finalised as at 2025/08/08)</t>
  </si>
  <si>
    <t>Mpumalanga: Steve Tshwete (MP313) - Table C6 Quarterly Budget Statement - Financial Position ( Waste management                                   ) for 4th Quarter ended 30 June 2025 (Figures Finalised as at 2025/08/08)</t>
  </si>
  <si>
    <t>Mpumalanga: City of Mbombela (MP326) - Table C6 Quarterly Budget Statement - Financial Position ( Waste management                                   ) for 4th Quarter ended 30 June 2025 (Figures Finalised as at 2025/08/08)</t>
  </si>
  <si>
    <t>Northern Cape: Sol Plaatje (NC091) - Table C6 Quarterly Budget Statement - Financial Position ( Waste management                                   ) for 4th Quarter ended 30 June 2025 (Figures Finalised as at 2025/08/08)</t>
  </si>
  <si>
    <t>North West: Madibeng (NW372) - Table C6 Quarterly Budget Statement - Financial Position ( Waste management                                   ) for 4th Quarter ended 30 June 2025 (Figures Finalised as at 2025/08/08)</t>
  </si>
  <si>
    <t>North West: Rustenburg (NW373) - Table C6 Quarterly Budget Statement - Financial Position ( Waste management                                   ) for 4th Quarter ended 30 June 2025 (Figures Finalised as at 2025/08/08)</t>
  </si>
  <si>
    <t>North West: City of Matlosana (NW403) - Table C6 Quarterly Budget Statement - Financial Position ( Waste management                                   ) for 4th Quarter ended 30 June 2025 (Figures Finalised as at 2025/08/08)</t>
  </si>
  <si>
    <t>North West: J B Marks (NW405) - Table C6 Quarterly Budget Statement - Financial Position ( Waste management                                   ) for 4th Quarter ended 30 June 2025 (Figures Finalised as at 2025/08/08)</t>
  </si>
  <si>
    <t>Western Cape: Drakenstein (WC023) - Table C6 Quarterly Budget Statement - Financial Position ( Waste management                                   ) for 4th Quarter ended 30 June 2025 (Figures Finalised as at 2025/08/08)</t>
  </si>
  <si>
    <t>Western Cape: Stellenbosch (WC024) - Table C6 Quarterly Budget Statement - Financial Position ( Waste management                                   ) for 4th Quarter ended 30 June 2025 (Figures Finalised as at 2025/08/08)</t>
  </si>
  <si>
    <t>Western Cape: George (WC044)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</si>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</sst>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1173534432</v>
      </c>
      <c r="D6" s="18"/>
      <c r="E6" s="19">
        <v>1828837499</v>
      </c>
      <c r="F6" s="20">
        <v>1880272738</v>
      </c>
      <c r="G6" s="20">
        <v>1311096925</v>
      </c>
      <c r="H6" s="20">
        <v>22274041</v>
      </c>
      <c r="I6" s="20">
        <v>-150408022</v>
      </c>
      <c r="J6" s="20">
        <v>1182962944</v>
      </c>
      <c r="K6" s="20">
        <v>1250128</v>
      </c>
      <c r="L6" s="20">
        <v>51933610</v>
      </c>
      <c r="M6" s="20">
        <v>72416641</v>
      </c>
      <c r="N6" s="20">
        <v>125600379</v>
      </c>
      <c r="O6" s="20">
        <v>30104587</v>
      </c>
      <c r="P6" s="20">
        <v>17834296</v>
      </c>
      <c r="Q6" s="20">
        <v>44322197</v>
      </c>
      <c r="R6" s="20">
        <v>92261080</v>
      </c>
      <c r="S6" s="20">
        <v>41780751</v>
      </c>
      <c r="T6" s="20">
        <v>10759607</v>
      </c>
      <c r="U6" s="20">
        <v>68487953</v>
      </c>
      <c r="V6" s="20">
        <v>121028311</v>
      </c>
      <c r="W6" s="20">
        <v>1521852714</v>
      </c>
      <c r="X6" s="20">
        <v>1880272738</v>
      </c>
      <c r="Y6" s="20">
        <v>-358420024</v>
      </c>
      <c r="Z6" s="21">
        <v>-19.062129485600192</v>
      </c>
      <c r="AA6" s="22">
        <v>1880272738</v>
      </c>
    </row>
    <row r="7" spans="1:27" x14ac:dyDescent="0.25">
      <c r="A7" s="23" t="s">
        <v>35</v>
      </c>
      <c r="B7" s="17" t="s">
        <v>32</v>
      </c>
      <c r="C7" s="18">
        <v>1910678296</v>
      </c>
      <c r="D7" s="18"/>
      <c r="E7" s="19">
        <v>623239561</v>
      </c>
      <c r="F7" s="20">
        <v>603761758</v>
      </c>
      <c r="G7" s="20">
        <v>1945119520</v>
      </c>
      <c r="H7" s="20">
        <v>-609030920</v>
      </c>
      <c r="I7" s="20">
        <v>369057317</v>
      </c>
      <c r="J7" s="20">
        <v>1705145917</v>
      </c>
      <c r="K7" s="20">
        <v>159729380</v>
      </c>
      <c r="L7" s="20">
        <v>182569557</v>
      </c>
      <c r="M7" s="20">
        <v>7365836</v>
      </c>
      <c r="N7" s="20">
        <v>349664773</v>
      </c>
      <c r="O7" s="20">
        <v>-116360642</v>
      </c>
      <c r="P7" s="20">
        <v>310452374</v>
      </c>
      <c r="Q7" s="20">
        <v>57084099</v>
      </c>
      <c r="R7" s="20">
        <v>251175831</v>
      </c>
      <c r="S7" s="20">
        <v>101212879</v>
      </c>
      <c r="T7" s="20">
        <v>33547600</v>
      </c>
      <c r="U7" s="20">
        <v>2494307</v>
      </c>
      <c r="V7" s="20">
        <v>137254786</v>
      </c>
      <c r="W7" s="20">
        <v>2443241307</v>
      </c>
      <c r="X7" s="20">
        <v>603761758</v>
      </c>
      <c r="Y7" s="20">
        <v>1839479549</v>
      </c>
      <c r="Z7" s="21">
        <v>304.6697682697552</v>
      </c>
      <c r="AA7" s="22">
        <v>603761758</v>
      </c>
    </row>
    <row r="8" spans="1:27" x14ac:dyDescent="0.25">
      <c r="A8" s="23" t="s">
        <v>36</v>
      </c>
      <c r="B8" s="17" t="s">
        <v>32</v>
      </c>
      <c r="C8" s="18">
        <v>519158</v>
      </c>
      <c r="D8" s="18"/>
      <c r="E8" s="19">
        <v>-33150026</v>
      </c>
      <c r="F8" s="20">
        <v>-12109054</v>
      </c>
      <c r="G8" s="20">
        <v>743931</v>
      </c>
      <c r="H8" s="20">
        <v>721881</v>
      </c>
      <c r="I8" s="20">
        <v>771052</v>
      </c>
      <c r="J8" s="20">
        <v>2236864</v>
      </c>
      <c r="K8" s="20">
        <v>692110</v>
      </c>
      <c r="L8" s="20">
        <v>700810</v>
      </c>
      <c r="M8" s="20">
        <v>696240</v>
      </c>
      <c r="N8" s="20">
        <v>2089160</v>
      </c>
      <c r="O8" s="20">
        <v>700202</v>
      </c>
      <c r="P8" s="20">
        <v>675437</v>
      </c>
      <c r="Q8" s="20">
        <v>-107118</v>
      </c>
      <c r="R8" s="20">
        <v>1268521</v>
      </c>
      <c r="S8" s="20">
        <v>6351730</v>
      </c>
      <c r="T8" s="20">
        <v>660714</v>
      </c>
      <c r="U8" s="20">
        <v>-2699181</v>
      </c>
      <c r="V8" s="20">
        <v>4313263</v>
      </c>
      <c r="W8" s="20">
        <v>9907808</v>
      </c>
      <c r="X8" s="20">
        <v>-12109054</v>
      </c>
      <c r="Y8" s="20">
        <v>22016862</v>
      </c>
      <c r="Z8" s="21">
        <v>-181.82148663305986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-105099852</v>
      </c>
      <c r="D10" s="18"/>
      <c r="E10" s="19">
        <v>69247460</v>
      </c>
      <c r="F10" s="20">
        <v>82744398</v>
      </c>
      <c r="G10" s="20">
        <v>-117794168</v>
      </c>
      <c r="H10" s="20">
        <v>-1702950</v>
      </c>
      <c r="I10" s="20">
        <v>-39194635</v>
      </c>
      <c r="J10" s="20">
        <v>-158691753</v>
      </c>
      <c r="K10" s="20">
        <v>-761671</v>
      </c>
      <c r="L10" s="20">
        <v>20865135</v>
      </c>
      <c r="M10" s="20">
        <v>-3610313</v>
      </c>
      <c r="N10" s="20">
        <v>16493151</v>
      </c>
      <c r="O10" s="20">
        <v>-1675855</v>
      </c>
      <c r="P10" s="20">
        <v>-3749513</v>
      </c>
      <c r="Q10" s="20">
        <v>-2168177</v>
      </c>
      <c r="R10" s="20">
        <v>-7593545</v>
      </c>
      <c r="S10" s="20">
        <v>-3334895</v>
      </c>
      <c r="T10" s="20">
        <v>-2112825</v>
      </c>
      <c r="U10" s="20">
        <v>-6968035</v>
      </c>
      <c r="V10" s="20">
        <v>-12415755</v>
      </c>
      <c r="W10" s="20">
        <v>-162207902</v>
      </c>
      <c r="X10" s="20">
        <v>82744398</v>
      </c>
      <c r="Y10" s="20">
        <v>-244952300</v>
      </c>
      <c r="Z10" s="21">
        <v>-296.03490498535018</v>
      </c>
      <c r="AA10" s="22">
        <v>82744398</v>
      </c>
    </row>
    <row r="11" spans="1:27" x14ac:dyDescent="0.25">
      <c r="A11" s="23" t="s">
        <v>39</v>
      </c>
      <c r="B11" s="17" t="s">
        <v>32</v>
      </c>
      <c r="C11" s="18">
        <v>50763979</v>
      </c>
      <c r="D11" s="18"/>
      <c r="E11" s="19">
        <v>44286067</v>
      </c>
      <c r="F11" s="20">
        <v>19537596</v>
      </c>
      <c r="G11" s="24">
        <v>38999581</v>
      </c>
      <c r="H11" s="24">
        <v>1818824</v>
      </c>
      <c r="I11" s="24">
        <v>30647966</v>
      </c>
      <c r="J11" s="20">
        <v>71466371</v>
      </c>
      <c r="K11" s="24">
        <v>6489236</v>
      </c>
      <c r="L11" s="24">
        <v>-10390295</v>
      </c>
      <c r="M11" s="20">
        <v>1519923</v>
      </c>
      <c r="N11" s="24">
        <v>-2381136</v>
      </c>
      <c r="O11" s="24">
        <v>4015120</v>
      </c>
      <c r="P11" s="24">
        <v>1618403</v>
      </c>
      <c r="Q11" s="20">
        <v>5552287</v>
      </c>
      <c r="R11" s="24">
        <v>11185810</v>
      </c>
      <c r="S11" s="24">
        <v>4757712</v>
      </c>
      <c r="T11" s="20">
        <v>-712719</v>
      </c>
      <c r="U11" s="24">
        <v>10457248</v>
      </c>
      <c r="V11" s="24">
        <v>14502241</v>
      </c>
      <c r="W11" s="24">
        <v>94773286</v>
      </c>
      <c r="X11" s="20">
        <v>19537596</v>
      </c>
      <c r="Y11" s="24">
        <v>75235690</v>
      </c>
      <c r="Z11" s="25">
        <v>385.08161393039347</v>
      </c>
      <c r="AA11" s="26">
        <v>19537596</v>
      </c>
    </row>
    <row r="12" spans="1:27" x14ac:dyDescent="0.25">
      <c r="A12" s="23" t="s">
        <v>40</v>
      </c>
      <c r="B12" s="17" t="s">
        <v>32</v>
      </c>
      <c r="C12" s="18">
        <v>-1930078</v>
      </c>
      <c r="D12" s="18"/>
      <c r="E12" s="19">
        <v>190886810</v>
      </c>
      <c r="F12" s="20">
        <v>190886810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190886810</v>
      </c>
      <c r="Y12" s="20">
        <v>-193489335</v>
      </c>
      <c r="Z12" s="21">
        <v>-101.36338650114169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3028465935</v>
      </c>
      <c r="D13" s="29">
        <f>SUM(D6:D12)</f>
        <v>0</v>
      </c>
      <c r="E13" s="30">
        <f t="shared" si="0"/>
        <v>2723347371</v>
      </c>
      <c r="F13" s="31">
        <f t="shared" si="0"/>
        <v>2765094246</v>
      </c>
      <c r="G13" s="31">
        <f t="shared" si="0"/>
        <v>3175563264</v>
      </c>
      <c r="H13" s="31">
        <f t="shared" si="0"/>
        <v>-585919124</v>
      </c>
      <c r="I13" s="31">
        <f t="shared" si="0"/>
        <v>210873678</v>
      </c>
      <c r="J13" s="31">
        <f t="shared" si="0"/>
        <v>2800517818</v>
      </c>
      <c r="K13" s="31">
        <f t="shared" si="0"/>
        <v>167399183</v>
      </c>
      <c r="L13" s="31">
        <f t="shared" si="0"/>
        <v>245678817</v>
      </c>
      <c r="M13" s="31">
        <f t="shared" si="0"/>
        <v>78388327</v>
      </c>
      <c r="N13" s="31">
        <f t="shared" si="0"/>
        <v>491466327</v>
      </c>
      <c r="O13" s="31">
        <f t="shared" si="0"/>
        <v>-83216588</v>
      </c>
      <c r="P13" s="31">
        <f t="shared" si="0"/>
        <v>326830997</v>
      </c>
      <c r="Q13" s="31">
        <f t="shared" si="0"/>
        <v>104683288</v>
      </c>
      <c r="R13" s="31">
        <f t="shared" si="0"/>
        <v>348297697</v>
      </c>
      <c r="S13" s="31">
        <f t="shared" si="0"/>
        <v>150768177</v>
      </c>
      <c r="T13" s="31">
        <f t="shared" si="0"/>
        <v>42142377</v>
      </c>
      <c r="U13" s="31">
        <f t="shared" si="0"/>
        <v>71772292</v>
      </c>
      <c r="V13" s="31">
        <f t="shared" si="0"/>
        <v>264682846</v>
      </c>
      <c r="W13" s="31">
        <f t="shared" si="0"/>
        <v>3904964688</v>
      </c>
      <c r="X13" s="31">
        <f t="shared" si="0"/>
        <v>2765094246</v>
      </c>
      <c r="Y13" s="31">
        <f t="shared" si="0"/>
        <v>1139870442</v>
      </c>
      <c r="Z13" s="32">
        <f>+IF(X13&lt;&gt;0,+(Y13/X13)*100,0)</f>
        <v>41.223565657805068</v>
      </c>
      <c r="AA13" s="33">
        <f>SUM(AA6:AA12)</f>
        <v>2765094246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>
        <v>-57074</v>
      </c>
      <c r="Q16" s="20">
        <v>-36530</v>
      </c>
      <c r="R16" s="20">
        <v>-93604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-236112</v>
      </c>
      <c r="Y16" s="20">
        <v>-15728110</v>
      </c>
      <c r="Z16" s="21">
        <v>6661.2920986650406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1437666263</v>
      </c>
      <c r="D17" s="18"/>
      <c r="E17" s="19">
        <v>239298765</v>
      </c>
      <c r="F17" s="20">
        <v>275695960</v>
      </c>
      <c r="G17" s="24">
        <v>1826789401</v>
      </c>
      <c r="H17" s="24">
        <v>-474709738</v>
      </c>
      <c r="I17" s="24">
        <v>52741186</v>
      </c>
      <c r="J17" s="20">
        <v>1404820849</v>
      </c>
      <c r="K17" s="24">
        <v>24564472</v>
      </c>
      <c r="L17" s="24">
        <v>36485036</v>
      </c>
      <c r="M17" s="20">
        <v>18151239</v>
      </c>
      <c r="N17" s="24">
        <v>79200747</v>
      </c>
      <c r="O17" s="24">
        <v>-6125268</v>
      </c>
      <c r="P17" s="24">
        <v>22155527</v>
      </c>
      <c r="Q17" s="20">
        <v>3470261</v>
      </c>
      <c r="R17" s="24">
        <v>19500520</v>
      </c>
      <c r="S17" s="24">
        <v>-2981774</v>
      </c>
      <c r="T17" s="20">
        <v>-5935131</v>
      </c>
      <c r="U17" s="24">
        <v>39334591</v>
      </c>
      <c r="V17" s="24">
        <v>30417686</v>
      </c>
      <c r="W17" s="24">
        <v>1533939802</v>
      </c>
      <c r="X17" s="20">
        <v>275695940</v>
      </c>
      <c r="Y17" s="24">
        <v>1258243862</v>
      </c>
      <c r="Z17" s="25">
        <v>456.38824496291096</v>
      </c>
      <c r="AA17" s="26">
        <v>275695960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>
        <v>245</v>
      </c>
      <c r="R20" s="20">
        <v>245</v>
      </c>
      <c r="S20" s="20"/>
      <c r="T20" s="20"/>
      <c r="U20" s="20">
        <v>-3500</v>
      </c>
      <c r="V20" s="20">
        <v>-3500</v>
      </c>
      <c r="W20" s="20">
        <v>245</v>
      </c>
      <c r="X20" s="20"/>
      <c r="Y20" s="20">
        <v>245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>
        <v>4713044</v>
      </c>
      <c r="G21" s="20">
        <v>203922</v>
      </c>
      <c r="H21" s="20">
        <v>1181605</v>
      </c>
      <c r="I21" s="20">
        <v>-2629</v>
      </c>
      <c r="J21" s="20">
        <v>1382898</v>
      </c>
      <c r="K21" s="20">
        <v>-2743</v>
      </c>
      <c r="L21" s="20">
        <v>-2629</v>
      </c>
      <c r="M21" s="20">
        <v>-2716</v>
      </c>
      <c r="N21" s="20">
        <v>-8088</v>
      </c>
      <c r="O21" s="20">
        <v>-2716</v>
      </c>
      <c r="P21" s="20">
        <v>-2759</v>
      </c>
      <c r="Q21" s="20">
        <v>2091631</v>
      </c>
      <c r="R21" s="20">
        <v>2086156</v>
      </c>
      <c r="S21" s="20">
        <v>-2642</v>
      </c>
      <c r="T21" s="20">
        <v>-2729</v>
      </c>
      <c r="U21" s="20">
        <v>2217627</v>
      </c>
      <c r="V21" s="20">
        <v>2212256</v>
      </c>
      <c r="W21" s="20">
        <v>5673222</v>
      </c>
      <c r="X21" s="20">
        <v>4713044</v>
      </c>
      <c r="Y21" s="20">
        <v>960178</v>
      </c>
      <c r="Z21" s="21">
        <v>20.37277818751533</v>
      </c>
      <c r="AA21" s="22">
        <v>4713044</v>
      </c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1423168126</v>
      </c>
      <c r="D25" s="29">
        <f t="shared" ref="D25:Y25" si="1">SUM(D15:D24)</f>
        <v>0</v>
      </c>
      <c r="E25" s="35">
        <f t="shared" si="1"/>
        <v>239062649</v>
      </c>
      <c r="F25" s="36">
        <f t="shared" si="1"/>
        <v>280172896</v>
      </c>
      <c r="G25" s="36">
        <f t="shared" si="1"/>
        <v>1810791108</v>
      </c>
      <c r="H25" s="36">
        <f t="shared" si="1"/>
        <v>-473253468</v>
      </c>
      <c r="I25" s="36">
        <f t="shared" si="1"/>
        <v>52738557</v>
      </c>
      <c r="J25" s="36">
        <f t="shared" si="1"/>
        <v>1390276197</v>
      </c>
      <c r="K25" s="36">
        <f t="shared" si="1"/>
        <v>24527461</v>
      </c>
      <c r="L25" s="36">
        <f t="shared" si="1"/>
        <v>36482407</v>
      </c>
      <c r="M25" s="36">
        <f t="shared" si="1"/>
        <v>18148523</v>
      </c>
      <c r="N25" s="36">
        <f t="shared" si="1"/>
        <v>79158391</v>
      </c>
      <c r="O25" s="36">
        <f t="shared" si="1"/>
        <v>-6127984</v>
      </c>
      <c r="P25" s="36">
        <f t="shared" si="1"/>
        <v>22095694</v>
      </c>
      <c r="Q25" s="36">
        <f t="shared" si="1"/>
        <v>5838453</v>
      </c>
      <c r="R25" s="36">
        <f t="shared" si="1"/>
        <v>21806163</v>
      </c>
      <c r="S25" s="36">
        <f t="shared" si="1"/>
        <v>-3002991</v>
      </c>
      <c r="T25" s="36">
        <f t="shared" si="1"/>
        <v>-5957054</v>
      </c>
      <c r="U25" s="36">
        <f t="shared" si="1"/>
        <v>41548718</v>
      </c>
      <c r="V25" s="36">
        <f t="shared" si="1"/>
        <v>32588673</v>
      </c>
      <c r="W25" s="36">
        <f t="shared" si="1"/>
        <v>1523829424</v>
      </c>
      <c r="X25" s="36">
        <f t="shared" si="1"/>
        <v>280172872</v>
      </c>
      <c r="Y25" s="36">
        <f t="shared" si="1"/>
        <v>1243656552</v>
      </c>
      <c r="Z25" s="37">
        <f>+IF(X25&lt;&gt;0,+(Y25/X25)*100,0)</f>
        <v>443.88899721883138</v>
      </c>
      <c r="AA25" s="38">
        <f>SUM(AA15:AA24)</f>
        <v>280172896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4451634061</v>
      </c>
      <c r="D26" s="29">
        <f>+D13+D25</f>
        <v>0</v>
      </c>
      <c r="E26" s="30">
        <f t="shared" si="2"/>
        <v>2962410020</v>
      </c>
      <c r="F26" s="31">
        <f t="shared" si="2"/>
        <v>3045267142</v>
      </c>
      <c r="G26" s="31">
        <f t="shared" si="2"/>
        <v>4986354372</v>
      </c>
      <c r="H26" s="31">
        <f t="shared" si="2"/>
        <v>-1059172592</v>
      </c>
      <c r="I26" s="31">
        <f t="shared" si="2"/>
        <v>263612235</v>
      </c>
      <c r="J26" s="31">
        <f t="shared" si="2"/>
        <v>4190794015</v>
      </c>
      <c r="K26" s="31">
        <f t="shared" si="2"/>
        <v>191926644</v>
      </c>
      <c r="L26" s="31">
        <f t="shared" si="2"/>
        <v>282161224</v>
      </c>
      <c r="M26" s="31">
        <f t="shared" si="2"/>
        <v>96536850</v>
      </c>
      <c r="N26" s="31">
        <f t="shared" si="2"/>
        <v>570624718</v>
      </c>
      <c r="O26" s="31">
        <f t="shared" si="2"/>
        <v>-89344572</v>
      </c>
      <c r="P26" s="31">
        <f t="shared" si="2"/>
        <v>348926691</v>
      </c>
      <c r="Q26" s="31">
        <f t="shared" si="2"/>
        <v>110521741</v>
      </c>
      <c r="R26" s="31">
        <f t="shared" si="2"/>
        <v>370103860</v>
      </c>
      <c r="S26" s="31">
        <f t="shared" si="2"/>
        <v>147765186</v>
      </c>
      <c r="T26" s="31">
        <f t="shared" si="2"/>
        <v>36185323</v>
      </c>
      <c r="U26" s="31">
        <f t="shared" si="2"/>
        <v>113321010</v>
      </c>
      <c r="V26" s="31">
        <f t="shared" si="2"/>
        <v>297271519</v>
      </c>
      <c r="W26" s="31">
        <f t="shared" si="2"/>
        <v>5428794112</v>
      </c>
      <c r="X26" s="31">
        <f t="shared" si="2"/>
        <v>3045267118</v>
      </c>
      <c r="Y26" s="31">
        <f t="shared" si="2"/>
        <v>2383526994</v>
      </c>
      <c r="Z26" s="32">
        <f>+IF(X26&lt;&gt;0,+(Y26/X26)*100,0)</f>
        <v>78.269882464872168</v>
      </c>
      <c r="AA26" s="33">
        <f>+AA13+AA25</f>
        <v>3045267142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>
        <v>-488375</v>
      </c>
      <c r="J30" s="20">
        <v>-563867</v>
      </c>
      <c r="K30" s="20"/>
      <c r="L30" s="20"/>
      <c r="M30" s="20">
        <v>-849317</v>
      </c>
      <c r="N30" s="20">
        <v>-849317</v>
      </c>
      <c r="O30" s="20">
        <v>-849317</v>
      </c>
      <c r="P30" s="20">
        <v>-849317</v>
      </c>
      <c r="Q30" s="20">
        <v>1194929</v>
      </c>
      <c r="R30" s="20">
        <v>-503705</v>
      </c>
      <c r="S30" s="20"/>
      <c r="T30" s="20"/>
      <c r="U30" s="20"/>
      <c r="V30" s="20"/>
      <c r="W30" s="20">
        <v>-1916889</v>
      </c>
      <c r="X30" s="20"/>
      <c r="Y30" s="20">
        <v>-1916889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-1809720</v>
      </c>
      <c r="D31" s="18"/>
      <c r="E31" s="19">
        <v>-324502</v>
      </c>
      <c r="F31" s="20">
        <v>-324502</v>
      </c>
      <c r="G31" s="20">
        <v>-1941607</v>
      </c>
      <c r="H31" s="20">
        <v>-17701</v>
      </c>
      <c r="I31" s="20">
        <v>-17230</v>
      </c>
      <c r="J31" s="20">
        <v>-1976538</v>
      </c>
      <c r="K31" s="20">
        <v>-9866</v>
      </c>
      <c r="L31" s="20">
        <v>-18812</v>
      </c>
      <c r="M31" s="20">
        <v>-31272</v>
      </c>
      <c r="N31" s="20">
        <v>-59950</v>
      </c>
      <c r="O31" s="20">
        <v>-21834</v>
      </c>
      <c r="P31" s="20">
        <v>-36090</v>
      </c>
      <c r="Q31" s="20">
        <v>-22638</v>
      </c>
      <c r="R31" s="20">
        <v>-80562</v>
      </c>
      <c r="S31" s="20">
        <v>-22130</v>
      </c>
      <c r="T31" s="20">
        <v>-32576</v>
      </c>
      <c r="U31" s="20">
        <v>-60474</v>
      </c>
      <c r="V31" s="20">
        <v>-115180</v>
      </c>
      <c r="W31" s="20">
        <v>-2232230</v>
      </c>
      <c r="X31" s="20">
        <v>-324502</v>
      </c>
      <c r="Y31" s="20">
        <v>-1907728</v>
      </c>
      <c r="Z31" s="21">
        <v>587.89406536785589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-281712686</v>
      </c>
      <c r="D32" s="18"/>
      <c r="E32" s="19">
        <v>-25213435</v>
      </c>
      <c r="F32" s="20">
        <v>967621862</v>
      </c>
      <c r="G32" s="20">
        <v>-479832367</v>
      </c>
      <c r="H32" s="20">
        <v>26787651</v>
      </c>
      <c r="I32" s="20">
        <v>79336244</v>
      </c>
      <c r="J32" s="20">
        <v>-373708472</v>
      </c>
      <c r="K32" s="20">
        <v>11997742</v>
      </c>
      <c r="L32" s="20">
        <v>-75173451</v>
      </c>
      <c r="M32" s="20">
        <v>747055</v>
      </c>
      <c r="N32" s="20">
        <v>-62428654</v>
      </c>
      <c r="O32" s="20">
        <v>8777932</v>
      </c>
      <c r="P32" s="20">
        <v>-11071273</v>
      </c>
      <c r="Q32" s="20">
        <v>35419028</v>
      </c>
      <c r="R32" s="20">
        <v>33125687</v>
      </c>
      <c r="S32" s="20">
        <v>14061640</v>
      </c>
      <c r="T32" s="20">
        <v>-18748399</v>
      </c>
      <c r="U32" s="20">
        <v>58179396</v>
      </c>
      <c r="V32" s="20">
        <v>53492637</v>
      </c>
      <c r="W32" s="20">
        <v>-349518802</v>
      </c>
      <c r="X32" s="20">
        <v>967621858</v>
      </c>
      <c r="Y32" s="20">
        <v>-1317140660</v>
      </c>
      <c r="Z32" s="21">
        <v>-136.12142482213335</v>
      </c>
      <c r="AA32" s="22">
        <v>967621862</v>
      </c>
    </row>
    <row r="33" spans="1:27" x14ac:dyDescent="0.25">
      <c r="A33" s="23" t="s">
        <v>60</v>
      </c>
      <c r="B33" s="17" t="s">
        <v>32</v>
      </c>
      <c r="C33" s="18">
        <v>-78224665</v>
      </c>
      <c r="D33" s="18"/>
      <c r="E33" s="19">
        <v>38206706</v>
      </c>
      <c r="F33" s="20">
        <v>38453921</v>
      </c>
      <c r="G33" s="20">
        <v>-78725437</v>
      </c>
      <c r="H33" s="20">
        <v>11678402</v>
      </c>
      <c r="I33" s="20">
        <v>-11464104</v>
      </c>
      <c r="J33" s="20">
        <v>-78511139</v>
      </c>
      <c r="K33" s="20">
        <v>-27036112</v>
      </c>
      <c r="L33" s="20">
        <v>-2751873</v>
      </c>
      <c r="M33" s="20">
        <v>-12213264</v>
      </c>
      <c r="N33" s="20">
        <v>-42001249</v>
      </c>
      <c r="O33" s="20">
        <v>1557512</v>
      </c>
      <c r="P33" s="20">
        <v>-2713133</v>
      </c>
      <c r="Q33" s="20">
        <v>-1586417</v>
      </c>
      <c r="R33" s="20">
        <v>-2742038</v>
      </c>
      <c r="S33" s="20">
        <v>-6943359</v>
      </c>
      <c r="T33" s="20">
        <v>-207062</v>
      </c>
      <c r="U33" s="20">
        <v>-31134330</v>
      </c>
      <c r="V33" s="20">
        <v>-38284751</v>
      </c>
      <c r="W33" s="20">
        <v>-161539177</v>
      </c>
      <c r="X33" s="20">
        <v>38453921</v>
      </c>
      <c r="Y33" s="20">
        <v>-199993098</v>
      </c>
      <c r="Z33" s="21">
        <v>-520.0850597264191</v>
      </c>
      <c r="AA33" s="22">
        <v>38453921</v>
      </c>
    </row>
    <row r="34" spans="1:27" x14ac:dyDescent="0.25">
      <c r="A34" s="23" t="s">
        <v>61</v>
      </c>
      <c r="B34" s="17" t="s">
        <v>32</v>
      </c>
      <c r="C34" s="18">
        <v>283171899</v>
      </c>
      <c r="D34" s="18"/>
      <c r="E34" s="19">
        <v>340363207</v>
      </c>
      <c r="F34" s="20">
        <v>250355989</v>
      </c>
      <c r="G34" s="20">
        <v>198316495</v>
      </c>
      <c r="H34" s="20">
        <v>79796765</v>
      </c>
      <c r="I34" s="20">
        <v>75895686</v>
      </c>
      <c r="J34" s="20">
        <v>354008946</v>
      </c>
      <c r="K34" s="20"/>
      <c r="L34" s="20">
        <v>-70934697</v>
      </c>
      <c r="M34" s="20"/>
      <c r="N34" s="20">
        <v>-70934697</v>
      </c>
      <c r="O34" s="20">
        <v>-228097</v>
      </c>
      <c r="P34" s="20"/>
      <c r="Q34" s="20">
        <v>-536676</v>
      </c>
      <c r="R34" s="20">
        <v>-764773</v>
      </c>
      <c r="S34" s="20"/>
      <c r="T34" s="20">
        <v>-561948</v>
      </c>
      <c r="U34" s="20">
        <v>-497973</v>
      </c>
      <c r="V34" s="20">
        <v>-1059921</v>
      </c>
      <c r="W34" s="20">
        <v>281249555</v>
      </c>
      <c r="X34" s="20">
        <v>250355989</v>
      </c>
      <c r="Y34" s="20">
        <v>30893566</v>
      </c>
      <c r="Z34" s="21">
        <v>12.339854989448645</v>
      </c>
      <c r="AA34" s="22">
        <v>250355989</v>
      </c>
    </row>
    <row r="35" spans="1:27" x14ac:dyDescent="0.25">
      <c r="A35" s="23" t="s">
        <v>39</v>
      </c>
      <c r="B35" s="17" t="s">
        <v>32</v>
      </c>
      <c r="C35" s="18">
        <v>325850928</v>
      </c>
      <c r="D35" s="18"/>
      <c r="E35" s="19">
        <v>108651383</v>
      </c>
      <c r="F35" s="20">
        <v>120614357</v>
      </c>
      <c r="G35" s="20">
        <v>367298535</v>
      </c>
      <c r="H35" s="20">
        <v>10133005</v>
      </c>
      <c r="I35" s="20">
        <v>10592825</v>
      </c>
      <c r="J35" s="20">
        <v>388024365</v>
      </c>
      <c r="K35" s="20">
        <v>15601590</v>
      </c>
      <c r="L35" s="20">
        <v>11492516</v>
      </c>
      <c r="M35" s="20">
        <v>10221057</v>
      </c>
      <c r="N35" s="20">
        <v>37315163</v>
      </c>
      <c r="O35" s="20">
        <v>12020456</v>
      </c>
      <c r="P35" s="20">
        <v>11729023</v>
      </c>
      <c r="Q35" s="20">
        <v>3709428</v>
      </c>
      <c r="R35" s="20">
        <v>27458907</v>
      </c>
      <c r="S35" s="20">
        <v>19681604</v>
      </c>
      <c r="T35" s="20">
        <v>6171471</v>
      </c>
      <c r="U35" s="20">
        <v>-1729676</v>
      </c>
      <c r="V35" s="20">
        <v>24123399</v>
      </c>
      <c r="W35" s="20">
        <v>476921834</v>
      </c>
      <c r="X35" s="20">
        <v>120614357</v>
      </c>
      <c r="Y35" s="20">
        <v>356307477</v>
      </c>
      <c r="Z35" s="21">
        <v>295.41050158730275</v>
      </c>
      <c r="AA35" s="22">
        <v>120614357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247195984</v>
      </c>
      <c r="D37" s="29">
        <f t="shared" ref="D37:Y37" si="3">SUM(D29:D36)</f>
        <v>0</v>
      </c>
      <c r="E37" s="30">
        <f t="shared" si="3"/>
        <v>461683359</v>
      </c>
      <c r="F37" s="31">
        <f t="shared" si="3"/>
        <v>1376721627</v>
      </c>
      <c r="G37" s="31">
        <f t="shared" si="3"/>
        <v>5040127</v>
      </c>
      <c r="H37" s="31">
        <f t="shared" si="3"/>
        <v>128378122</v>
      </c>
      <c r="I37" s="31">
        <f t="shared" si="3"/>
        <v>153855046</v>
      </c>
      <c r="J37" s="31">
        <f t="shared" si="3"/>
        <v>287273295</v>
      </c>
      <c r="K37" s="31">
        <f t="shared" si="3"/>
        <v>553354</v>
      </c>
      <c r="L37" s="31">
        <f t="shared" si="3"/>
        <v>-137386317</v>
      </c>
      <c r="M37" s="31">
        <f t="shared" si="3"/>
        <v>-2125741</v>
      </c>
      <c r="N37" s="31">
        <f t="shared" si="3"/>
        <v>-138958704</v>
      </c>
      <c r="O37" s="31">
        <f t="shared" si="3"/>
        <v>21256652</v>
      </c>
      <c r="P37" s="31">
        <f t="shared" si="3"/>
        <v>-2940790</v>
      </c>
      <c r="Q37" s="31">
        <f t="shared" si="3"/>
        <v>38177654</v>
      </c>
      <c r="R37" s="31">
        <f t="shared" si="3"/>
        <v>56493516</v>
      </c>
      <c r="S37" s="31">
        <f t="shared" si="3"/>
        <v>26777755</v>
      </c>
      <c r="T37" s="31">
        <f t="shared" si="3"/>
        <v>-13378514</v>
      </c>
      <c r="U37" s="31">
        <f t="shared" si="3"/>
        <v>24756943</v>
      </c>
      <c r="V37" s="31">
        <f t="shared" si="3"/>
        <v>38156184</v>
      </c>
      <c r="W37" s="31">
        <f t="shared" si="3"/>
        <v>242964291</v>
      </c>
      <c r="X37" s="31">
        <f t="shared" si="3"/>
        <v>1376721623</v>
      </c>
      <c r="Y37" s="31">
        <f t="shared" si="3"/>
        <v>-1133757332</v>
      </c>
      <c r="Z37" s="32">
        <f>+IF(X37&lt;&gt;0,+(Y37/X37)*100,0)</f>
        <v>-82.351966661890657</v>
      </c>
      <c r="AA37" s="33">
        <f>SUM(AA29:AA36)</f>
        <v>1376721627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>
        <v>2230711</v>
      </c>
      <c r="F39" s="20"/>
      <c r="G39" s="20">
        <v>2009360</v>
      </c>
      <c r="H39" s="20"/>
      <c r="I39" s="20"/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/>
      <c r="Y39" s="20">
        <v>2009360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870396467</v>
      </c>
      <c r="D40" s="18"/>
      <c r="E40" s="19">
        <v>942879879</v>
      </c>
      <c r="F40" s="20">
        <v>977912093</v>
      </c>
      <c r="G40" s="20">
        <v>694046006</v>
      </c>
      <c r="H40" s="20">
        <v>5283669</v>
      </c>
      <c r="I40" s="20">
        <v>-921074</v>
      </c>
      <c r="J40" s="20">
        <v>698408601</v>
      </c>
      <c r="K40" s="20">
        <v>1858354</v>
      </c>
      <c r="L40" s="20">
        <v>72204409</v>
      </c>
      <c r="M40" s="20">
        <v>1858354</v>
      </c>
      <c r="N40" s="20">
        <v>75921117</v>
      </c>
      <c r="O40" s="20">
        <v>1858354</v>
      </c>
      <c r="P40" s="20">
        <v>1858354</v>
      </c>
      <c r="Q40" s="20">
        <v>11504336</v>
      </c>
      <c r="R40" s="20">
        <v>15221044</v>
      </c>
      <c r="S40" s="20">
        <v>1393766</v>
      </c>
      <c r="T40" s="20">
        <v>5533623</v>
      </c>
      <c r="U40" s="20">
        <v>6931196</v>
      </c>
      <c r="V40" s="20">
        <v>13858585</v>
      </c>
      <c r="W40" s="20">
        <v>803409347</v>
      </c>
      <c r="X40" s="20">
        <v>977912093</v>
      </c>
      <c r="Y40" s="20">
        <v>-174502746</v>
      </c>
      <c r="Z40" s="21">
        <v>-17.844420500483572</v>
      </c>
      <c r="AA40" s="22">
        <v>977912093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-3274899</v>
      </c>
      <c r="Y42" s="20">
        <v>3274899</v>
      </c>
      <c r="Z42" s="21">
        <v>-100</v>
      </c>
      <c r="AA42" s="22">
        <v>-3274899</v>
      </c>
    </row>
    <row r="43" spans="1:27" x14ac:dyDescent="0.25">
      <c r="A43" s="27" t="s">
        <v>67</v>
      </c>
      <c r="B43" s="34" t="s">
        <v>32</v>
      </c>
      <c r="C43" s="29">
        <f>SUM(C39:C42)</f>
        <v>868775015</v>
      </c>
      <c r="D43" s="29">
        <f t="shared" ref="D43:Y43" si="4">SUM(D39:D42)</f>
        <v>0</v>
      </c>
      <c r="E43" s="35">
        <f t="shared" si="4"/>
        <v>941835790</v>
      </c>
      <c r="F43" s="36">
        <f t="shared" si="4"/>
        <v>974637194</v>
      </c>
      <c r="G43" s="36">
        <f t="shared" si="4"/>
        <v>696055366</v>
      </c>
      <c r="H43" s="36">
        <f t="shared" si="4"/>
        <v>5283669</v>
      </c>
      <c r="I43" s="36">
        <f t="shared" si="4"/>
        <v>-921074</v>
      </c>
      <c r="J43" s="36">
        <f t="shared" si="4"/>
        <v>700417961</v>
      </c>
      <c r="K43" s="36">
        <f t="shared" si="4"/>
        <v>1858354</v>
      </c>
      <c r="L43" s="36">
        <f t="shared" si="4"/>
        <v>72204409</v>
      </c>
      <c r="M43" s="36">
        <f t="shared" si="4"/>
        <v>1858354</v>
      </c>
      <c r="N43" s="36">
        <f t="shared" si="4"/>
        <v>75921117</v>
      </c>
      <c r="O43" s="36">
        <f t="shared" si="4"/>
        <v>1858354</v>
      </c>
      <c r="P43" s="36">
        <f t="shared" si="4"/>
        <v>1858354</v>
      </c>
      <c r="Q43" s="36">
        <f t="shared" si="4"/>
        <v>11504336</v>
      </c>
      <c r="R43" s="36">
        <f t="shared" si="4"/>
        <v>15221044</v>
      </c>
      <c r="S43" s="36">
        <f t="shared" si="4"/>
        <v>1393766</v>
      </c>
      <c r="T43" s="36">
        <f t="shared" si="4"/>
        <v>5533623</v>
      </c>
      <c r="U43" s="36">
        <f t="shared" si="4"/>
        <v>6931196</v>
      </c>
      <c r="V43" s="36">
        <f t="shared" si="4"/>
        <v>13858585</v>
      </c>
      <c r="W43" s="36">
        <f t="shared" si="4"/>
        <v>805418707</v>
      </c>
      <c r="X43" s="36">
        <f t="shared" si="4"/>
        <v>974637194</v>
      </c>
      <c r="Y43" s="36">
        <f t="shared" si="4"/>
        <v>-169218487</v>
      </c>
      <c r="Z43" s="37">
        <f>+IF(X43&lt;&gt;0,+(Y43/X43)*100,0)</f>
        <v>-17.362202883465987</v>
      </c>
      <c r="AA43" s="38">
        <f>SUM(AA39:AA42)</f>
        <v>974637194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1115970999</v>
      </c>
      <c r="D44" s="29">
        <f>+D37+D43</f>
        <v>0</v>
      </c>
      <c r="E44" s="30">
        <f t="shared" si="5"/>
        <v>1403519149</v>
      </c>
      <c r="F44" s="31">
        <f t="shared" si="5"/>
        <v>2351358821</v>
      </c>
      <c r="G44" s="31">
        <f t="shared" si="5"/>
        <v>701095493</v>
      </c>
      <c r="H44" s="31">
        <f t="shared" si="5"/>
        <v>133661791</v>
      </c>
      <c r="I44" s="31">
        <f t="shared" si="5"/>
        <v>152933972</v>
      </c>
      <c r="J44" s="31">
        <f t="shared" si="5"/>
        <v>987691256</v>
      </c>
      <c r="K44" s="31">
        <f t="shared" si="5"/>
        <v>2411708</v>
      </c>
      <c r="L44" s="31">
        <f t="shared" si="5"/>
        <v>-65181908</v>
      </c>
      <c r="M44" s="31">
        <f t="shared" si="5"/>
        <v>-267387</v>
      </c>
      <c r="N44" s="31">
        <f t="shared" si="5"/>
        <v>-63037587</v>
      </c>
      <c r="O44" s="31">
        <f t="shared" si="5"/>
        <v>23115006</v>
      </c>
      <c r="P44" s="31">
        <f t="shared" si="5"/>
        <v>-1082436</v>
      </c>
      <c r="Q44" s="31">
        <f t="shared" si="5"/>
        <v>49681990</v>
      </c>
      <c r="R44" s="31">
        <f t="shared" si="5"/>
        <v>71714560</v>
      </c>
      <c r="S44" s="31">
        <f t="shared" si="5"/>
        <v>28171521</v>
      </c>
      <c r="T44" s="31">
        <f t="shared" si="5"/>
        <v>-7844891</v>
      </c>
      <c r="U44" s="31">
        <f t="shared" si="5"/>
        <v>31688139</v>
      </c>
      <c r="V44" s="31">
        <f t="shared" si="5"/>
        <v>52014769</v>
      </c>
      <c r="W44" s="31">
        <f t="shared" si="5"/>
        <v>1048382998</v>
      </c>
      <c r="X44" s="31">
        <f t="shared" si="5"/>
        <v>2351358817</v>
      </c>
      <c r="Y44" s="31">
        <f t="shared" si="5"/>
        <v>-1302975819</v>
      </c>
      <c r="Z44" s="32">
        <f>+IF(X44&lt;&gt;0,+(Y44/X44)*100,0)</f>
        <v>-55.413738200212769</v>
      </c>
      <c r="AA44" s="33">
        <f>+AA37+AA43</f>
        <v>2351358821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3335663062</v>
      </c>
      <c r="D45" s="42">
        <f t="shared" si="6"/>
        <v>0</v>
      </c>
      <c r="E45" s="43">
        <f t="shared" si="6"/>
        <v>1558890871</v>
      </c>
      <c r="F45" s="44">
        <f t="shared" si="6"/>
        <v>693908321</v>
      </c>
      <c r="G45" s="44">
        <f t="shared" si="6"/>
        <v>4285258879</v>
      </c>
      <c r="H45" s="44">
        <f t="shared" si="6"/>
        <v>-1192834383</v>
      </c>
      <c r="I45" s="44">
        <f t="shared" si="6"/>
        <v>110678263</v>
      </c>
      <c r="J45" s="44">
        <f t="shared" si="6"/>
        <v>3203102759</v>
      </c>
      <c r="K45" s="44">
        <f t="shared" si="6"/>
        <v>189514936</v>
      </c>
      <c r="L45" s="44">
        <f t="shared" si="6"/>
        <v>347343132</v>
      </c>
      <c r="M45" s="44">
        <f t="shared" si="6"/>
        <v>96804237</v>
      </c>
      <c r="N45" s="44">
        <f t="shared" si="6"/>
        <v>633662305</v>
      </c>
      <c r="O45" s="44">
        <f t="shared" si="6"/>
        <v>-112459578</v>
      </c>
      <c r="P45" s="44">
        <f t="shared" si="6"/>
        <v>350009127</v>
      </c>
      <c r="Q45" s="44">
        <f t="shared" si="6"/>
        <v>60839751</v>
      </c>
      <c r="R45" s="44">
        <f t="shared" si="6"/>
        <v>298389300</v>
      </c>
      <c r="S45" s="44">
        <f t="shared" si="6"/>
        <v>119593665</v>
      </c>
      <c r="T45" s="44">
        <f t="shared" si="6"/>
        <v>44030214</v>
      </c>
      <c r="U45" s="44">
        <f t="shared" si="6"/>
        <v>81632871</v>
      </c>
      <c r="V45" s="44">
        <f t="shared" si="6"/>
        <v>245256750</v>
      </c>
      <c r="W45" s="44">
        <f t="shared" si="6"/>
        <v>4380411114</v>
      </c>
      <c r="X45" s="44">
        <f t="shared" si="6"/>
        <v>693908301</v>
      </c>
      <c r="Y45" s="44">
        <f t="shared" si="6"/>
        <v>3686502813</v>
      </c>
      <c r="Z45" s="45">
        <f>+IF(X45&lt;&gt;0,+(Y45/X45)*100,0)</f>
        <v>531.26656759795696</v>
      </c>
      <c r="AA45" s="46">
        <f>+AA26-AA44</f>
        <v>693908321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-469789578</v>
      </c>
      <c r="D47" s="18"/>
      <c r="E47" s="19">
        <v>-30474603</v>
      </c>
      <c r="F47" s="20">
        <v>91309517</v>
      </c>
      <c r="G47" s="20">
        <v>492472115</v>
      </c>
      <c r="H47" s="20">
        <v>-1064317738</v>
      </c>
      <c r="I47" s="20">
        <v>258817052</v>
      </c>
      <c r="J47" s="20">
        <v>-313028571</v>
      </c>
      <c r="K47" s="20">
        <v>282741447</v>
      </c>
      <c r="L47" s="20">
        <v>75711783</v>
      </c>
      <c r="M47" s="20">
        <v>252924329</v>
      </c>
      <c r="N47" s="20">
        <v>611377559</v>
      </c>
      <c r="O47" s="20">
        <v>381455233</v>
      </c>
      <c r="P47" s="20">
        <v>-356445102</v>
      </c>
      <c r="Q47" s="20">
        <v>-226504607</v>
      </c>
      <c r="R47" s="20">
        <v>-201494476</v>
      </c>
      <c r="S47" s="20">
        <v>12143101</v>
      </c>
      <c r="T47" s="20">
        <v>-23524923</v>
      </c>
      <c r="U47" s="20">
        <v>-495663173</v>
      </c>
      <c r="V47" s="20">
        <v>-507044995</v>
      </c>
      <c r="W47" s="20">
        <v>-410190483</v>
      </c>
      <c r="X47" s="20">
        <v>91309517</v>
      </c>
      <c r="Y47" s="20">
        <v>-501500000</v>
      </c>
      <c r="Z47" s="47">
        <v>-549.2308101903551</v>
      </c>
      <c r="AA47" s="22">
        <v>91309517</v>
      </c>
    </row>
    <row r="48" spans="1:27" x14ac:dyDescent="0.25">
      <c r="A48" s="23" t="s">
        <v>73</v>
      </c>
      <c r="B48" s="17" t="s">
        <v>32</v>
      </c>
      <c r="C48" s="18">
        <v>721755</v>
      </c>
      <c r="D48" s="18"/>
      <c r="E48" s="19"/>
      <c r="F48" s="20">
        <v>1396931</v>
      </c>
      <c r="G48" s="20">
        <v>1396931</v>
      </c>
      <c r="H48" s="20"/>
      <c r="I48" s="20">
        <v>-8567403</v>
      </c>
      <c r="J48" s="20">
        <v>-7170472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721755</v>
      </c>
      <c r="X48" s="20">
        <v>1396931</v>
      </c>
      <c r="Y48" s="20">
        <v>-675176</v>
      </c>
      <c r="Z48" s="47">
        <v>-48.332809566113141</v>
      </c>
      <c r="AA48" s="22">
        <v>1396931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-469067823</v>
      </c>
      <c r="D50" s="50">
        <f t="shared" ref="D50:Y50" si="7">SUM(D47:D49)</f>
        <v>0</v>
      </c>
      <c r="E50" s="51">
        <f t="shared" si="7"/>
        <v>-30474603</v>
      </c>
      <c r="F50" s="52">
        <f t="shared" si="7"/>
        <v>92706448</v>
      </c>
      <c r="G50" s="52">
        <f t="shared" si="7"/>
        <v>493869046</v>
      </c>
      <c r="H50" s="52">
        <f t="shared" si="7"/>
        <v>-1064317738</v>
      </c>
      <c r="I50" s="52">
        <f t="shared" si="7"/>
        <v>250249649</v>
      </c>
      <c r="J50" s="52">
        <f t="shared" si="7"/>
        <v>-320199043</v>
      </c>
      <c r="K50" s="52">
        <f t="shared" si="7"/>
        <v>282741447</v>
      </c>
      <c r="L50" s="52">
        <f t="shared" si="7"/>
        <v>83604010</v>
      </c>
      <c r="M50" s="52">
        <f t="shared" si="7"/>
        <v>252924329</v>
      </c>
      <c r="N50" s="52">
        <f t="shared" si="7"/>
        <v>619269786</v>
      </c>
      <c r="O50" s="52">
        <f t="shared" si="7"/>
        <v>381455233</v>
      </c>
      <c r="P50" s="52">
        <f t="shared" si="7"/>
        <v>-356445102</v>
      </c>
      <c r="Q50" s="52">
        <f t="shared" si="7"/>
        <v>-226504607</v>
      </c>
      <c r="R50" s="52">
        <f t="shared" si="7"/>
        <v>-201494476</v>
      </c>
      <c r="S50" s="52">
        <f t="shared" si="7"/>
        <v>12143101</v>
      </c>
      <c r="T50" s="52">
        <f t="shared" si="7"/>
        <v>-23524923</v>
      </c>
      <c r="U50" s="52">
        <f t="shared" si="7"/>
        <v>-495663173</v>
      </c>
      <c r="V50" s="52">
        <f t="shared" si="7"/>
        <v>-507044995</v>
      </c>
      <c r="W50" s="52">
        <f t="shared" si="7"/>
        <v>-409468728</v>
      </c>
      <c r="X50" s="52">
        <f t="shared" si="7"/>
        <v>92706448</v>
      </c>
      <c r="Y50" s="52">
        <f t="shared" si="7"/>
        <v>-502175176</v>
      </c>
      <c r="Z50" s="53">
        <f>+IF(X50&lt;&gt;0,+(Y50/X50)*100,0)</f>
        <v>-541.68311572027869</v>
      </c>
      <c r="AA50" s="54">
        <f>SUM(AA47:AA49)</f>
        <v>92706448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>
        <v>15209285</v>
      </c>
      <c r="L7" s="20">
        <v>15266032</v>
      </c>
      <c r="M7" s="20">
        <v>16048412</v>
      </c>
      <c r="N7" s="20">
        <v>46523729</v>
      </c>
      <c r="O7" s="20">
        <v>16117333</v>
      </c>
      <c r="P7" s="20">
        <v>15913193</v>
      </c>
      <c r="Q7" s="20">
        <v>15118822</v>
      </c>
      <c r="R7" s="20">
        <v>47149348</v>
      </c>
      <c r="S7" s="20">
        <v>16148699</v>
      </c>
      <c r="T7" s="20">
        <v>15547818</v>
      </c>
      <c r="U7" s="20">
        <v>-85119496</v>
      </c>
      <c r="V7" s="20">
        <v>-53422979</v>
      </c>
      <c r="W7" s="20">
        <v>274973475</v>
      </c>
      <c r="X7" s="20">
        <v>32726241</v>
      </c>
      <c r="Y7" s="20">
        <v>242247234</v>
      </c>
      <c r="Z7" s="21">
        <v>740.223217203589</v>
      </c>
      <c r="AA7" s="22">
        <v>32726241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15209285</v>
      </c>
      <c r="L13" s="31">
        <f t="shared" si="0"/>
        <v>15266032</v>
      </c>
      <c r="M13" s="31">
        <f t="shared" si="0"/>
        <v>16048412</v>
      </c>
      <c r="N13" s="31">
        <f t="shared" si="0"/>
        <v>46523729</v>
      </c>
      <c r="O13" s="31">
        <f t="shared" si="0"/>
        <v>16117333</v>
      </c>
      <c r="P13" s="31">
        <f t="shared" si="0"/>
        <v>15913193</v>
      </c>
      <c r="Q13" s="31">
        <f t="shared" si="0"/>
        <v>15118822</v>
      </c>
      <c r="R13" s="31">
        <f t="shared" si="0"/>
        <v>47149348</v>
      </c>
      <c r="S13" s="31">
        <f t="shared" si="0"/>
        <v>16148699</v>
      </c>
      <c r="T13" s="31">
        <f t="shared" si="0"/>
        <v>15547818</v>
      </c>
      <c r="U13" s="31">
        <f t="shared" si="0"/>
        <v>-85119496</v>
      </c>
      <c r="V13" s="31">
        <f t="shared" si="0"/>
        <v>-53422979</v>
      </c>
      <c r="W13" s="31">
        <f t="shared" si="0"/>
        <v>274973475</v>
      </c>
      <c r="X13" s="31">
        <f t="shared" si="0"/>
        <v>32726241</v>
      </c>
      <c r="Y13" s="31">
        <f t="shared" si="0"/>
        <v>242247234</v>
      </c>
      <c r="Z13" s="32">
        <f>+IF(X13&lt;&gt;0,+(Y13/X13)*100,0)</f>
        <v>740.223217203589</v>
      </c>
      <c r="AA13" s="33">
        <f>SUM(AA6:AA12)</f>
        <v>32726241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>
        <v>-577918</v>
      </c>
      <c r="P17" s="24">
        <v>845718</v>
      </c>
      <c r="Q17" s="20"/>
      <c r="R17" s="24">
        <v>267800</v>
      </c>
      <c r="S17" s="24"/>
      <c r="T17" s="20"/>
      <c r="U17" s="24"/>
      <c r="V17" s="24"/>
      <c r="W17" s="24">
        <v>12082361</v>
      </c>
      <c r="X17" s="20">
        <v>167561230</v>
      </c>
      <c r="Y17" s="24">
        <v>-155478869</v>
      </c>
      <c r="Z17" s="25">
        <v>-92.789286041884509</v>
      </c>
      <c r="AA17" s="26">
        <v>167561230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-577918</v>
      </c>
      <c r="P25" s="36">
        <f t="shared" si="1"/>
        <v>845718</v>
      </c>
      <c r="Q25" s="36">
        <f t="shared" si="1"/>
        <v>0</v>
      </c>
      <c r="R25" s="36">
        <f t="shared" si="1"/>
        <v>267800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12082361</v>
      </c>
      <c r="X25" s="36">
        <f t="shared" si="1"/>
        <v>167561230</v>
      </c>
      <c r="Y25" s="36">
        <f t="shared" si="1"/>
        <v>-155478869</v>
      </c>
      <c r="Z25" s="37">
        <f>+IF(X25&lt;&gt;0,+(Y25/X25)*100,0)</f>
        <v>-92.789286041884509</v>
      </c>
      <c r="AA25" s="38">
        <f>SUM(AA15:AA24)</f>
        <v>167561230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15209285</v>
      </c>
      <c r="L26" s="31">
        <f t="shared" si="2"/>
        <v>15266032</v>
      </c>
      <c r="M26" s="31">
        <f t="shared" si="2"/>
        <v>16048412</v>
      </c>
      <c r="N26" s="31">
        <f t="shared" si="2"/>
        <v>46523729</v>
      </c>
      <c r="O26" s="31">
        <f t="shared" si="2"/>
        <v>15539415</v>
      </c>
      <c r="P26" s="31">
        <f t="shared" si="2"/>
        <v>16758911</v>
      </c>
      <c r="Q26" s="31">
        <f t="shared" si="2"/>
        <v>15118822</v>
      </c>
      <c r="R26" s="31">
        <f t="shared" si="2"/>
        <v>47417148</v>
      </c>
      <c r="S26" s="31">
        <f t="shared" si="2"/>
        <v>16148699</v>
      </c>
      <c r="T26" s="31">
        <f t="shared" si="2"/>
        <v>15547818</v>
      </c>
      <c r="U26" s="31">
        <f t="shared" si="2"/>
        <v>-85119496</v>
      </c>
      <c r="V26" s="31">
        <f t="shared" si="2"/>
        <v>-53422979</v>
      </c>
      <c r="W26" s="31">
        <f t="shared" si="2"/>
        <v>287055836</v>
      </c>
      <c r="X26" s="31">
        <f t="shared" si="2"/>
        <v>200287471</v>
      </c>
      <c r="Y26" s="31">
        <f t="shared" si="2"/>
        <v>86768365</v>
      </c>
      <c r="Z26" s="32">
        <f>+IF(X26&lt;&gt;0,+(Y26/X26)*100,0)</f>
        <v>43.321913530976687</v>
      </c>
      <c r="AA26" s="33">
        <f>+AA13+AA25</f>
        <v>200287471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>
        <v>1231391</v>
      </c>
      <c r="L35" s="20">
        <v>1235128</v>
      </c>
      <c r="M35" s="20">
        <v>1324284</v>
      </c>
      <c r="N35" s="20">
        <v>3790803</v>
      </c>
      <c r="O35" s="20">
        <v>1319735</v>
      </c>
      <c r="P35" s="20">
        <v>1294441</v>
      </c>
      <c r="Q35" s="20">
        <v>1190384</v>
      </c>
      <c r="R35" s="20">
        <v>3804560</v>
      </c>
      <c r="S35" s="20">
        <v>1310518</v>
      </c>
      <c r="T35" s="20">
        <v>1240083</v>
      </c>
      <c r="U35" s="20">
        <v>-8343033</v>
      </c>
      <c r="V35" s="20">
        <v>-5792432</v>
      </c>
      <c r="W35" s="20">
        <v>90076776</v>
      </c>
      <c r="X35" s="20"/>
      <c r="Y35" s="20">
        <v>90076776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1231391</v>
      </c>
      <c r="L37" s="31">
        <f t="shared" si="3"/>
        <v>1235128</v>
      </c>
      <c r="M37" s="31">
        <f t="shared" si="3"/>
        <v>1324284</v>
      </c>
      <c r="N37" s="31">
        <f t="shared" si="3"/>
        <v>3790803</v>
      </c>
      <c r="O37" s="31">
        <f t="shared" si="3"/>
        <v>1319735</v>
      </c>
      <c r="P37" s="31">
        <f t="shared" si="3"/>
        <v>1294441</v>
      </c>
      <c r="Q37" s="31">
        <f t="shared" si="3"/>
        <v>1190384</v>
      </c>
      <c r="R37" s="31">
        <f t="shared" si="3"/>
        <v>3804560</v>
      </c>
      <c r="S37" s="31">
        <f t="shared" si="3"/>
        <v>1310518</v>
      </c>
      <c r="T37" s="31">
        <f t="shared" si="3"/>
        <v>1240083</v>
      </c>
      <c r="U37" s="31">
        <f t="shared" si="3"/>
        <v>-8343033</v>
      </c>
      <c r="V37" s="31">
        <f t="shared" si="3"/>
        <v>-5792432</v>
      </c>
      <c r="W37" s="31">
        <f t="shared" si="3"/>
        <v>90076776</v>
      </c>
      <c r="X37" s="31">
        <f t="shared" si="3"/>
        <v>0</v>
      </c>
      <c r="Y37" s="31">
        <f t="shared" si="3"/>
        <v>90076776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1231391</v>
      </c>
      <c r="L44" s="31">
        <f t="shared" si="5"/>
        <v>1235128</v>
      </c>
      <c r="M44" s="31">
        <f t="shared" si="5"/>
        <v>1324284</v>
      </c>
      <c r="N44" s="31">
        <f t="shared" si="5"/>
        <v>3790803</v>
      </c>
      <c r="O44" s="31">
        <f t="shared" si="5"/>
        <v>1319735</v>
      </c>
      <c r="P44" s="31">
        <f t="shared" si="5"/>
        <v>1294441</v>
      </c>
      <c r="Q44" s="31">
        <f t="shared" si="5"/>
        <v>1190384</v>
      </c>
      <c r="R44" s="31">
        <f t="shared" si="5"/>
        <v>3804560</v>
      </c>
      <c r="S44" s="31">
        <f t="shared" si="5"/>
        <v>1310518</v>
      </c>
      <c r="T44" s="31">
        <f t="shared" si="5"/>
        <v>1240083</v>
      </c>
      <c r="U44" s="31">
        <f t="shared" si="5"/>
        <v>-8343033</v>
      </c>
      <c r="V44" s="31">
        <f t="shared" si="5"/>
        <v>-5792432</v>
      </c>
      <c r="W44" s="31">
        <f t="shared" si="5"/>
        <v>90076776</v>
      </c>
      <c r="X44" s="31">
        <f t="shared" si="5"/>
        <v>0</v>
      </c>
      <c r="Y44" s="31">
        <f t="shared" si="5"/>
        <v>90076776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13977894</v>
      </c>
      <c r="L45" s="44">
        <f t="shared" si="6"/>
        <v>14030904</v>
      </c>
      <c r="M45" s="44">
        <f t="shared" si="6"/>
        <v>14724128</v>
      </c>
      <c r="N45" s="44">
        <f t="shared" si="6"/>
        <v>42732926</v>
      </c>
      <c r="O45" s="44">
        <f t="shared" si="6"/>
        <v>14219680</v>
      </c>
      <c r="P45" s="44">
        <f t="shared" si="6"/>
        <v>15464470</v>
      </c>
      <c r="Q45" s="44">
        <f t="shared" si="6"/>
        <v>13928438</v>
      </c>
      <c r="R45" s="44">
        <f t="shared" si="6"/>
        <v>43612588</v>
      </c>
      <c r="S45" s="44">
        <f t="shared" si="6"/>
        <v>14838181</v>
      </c>
      <c r="T45" s="44">
        <f t="shared" si="6"/>
        <v>14307735</v>
      </c>
      <c r="U45" s="44">
        <f t="shared" si="6"/>
        <v>-76776463</v>
      </c>
      <c r="V45" s="44">
        <f t="shared" si="6"/>
        <v>-47630547</v>
      </c>
      <c r="W45" s="44">
        <f t="shared" si="6"/>
        <v>196979060</v>
      </c>
      <c r="X45" s="44">
        <f t="shared" si="6"/>
        <v>200287471</v>
      </c>
      <c r="Y45" s="44">
        <f t="shared" si="6"/>
        <v>-3308411</v>
      </c>
      <c r="Z45" s="45">
        <f>+IF(X45&lt;&gt;0,+(Y45/X45)*100,0)</f>
        <v>-1.6518312321193571</v>
      </c>
      <c r="AA45" s="46">
        <f>+AA26-AA44</f>
        <v>200287471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>
        <v>11239730</v>
      </c>
      <c r="L47" s="20">
        <v>9660502</v>
      </c>
      <c r="M47" s="20">
        <v>9241075</v>
      </c>
      <c r="N47" s="20">
        <v>30141307</v>
      </c>
      <c r="O47" s="20">
        <v>7345561</v>
      </c>
      <c r="P47" s="20">
        <v>11998180</v>
      </c>
      <c r="Q47" s="20">
        <v>9474065</v>
      </c>
      <c r="R47" s="20">
        <v>28817806</v>
      </c>
      <c r="S47" s="20">
        <v>8504760</v>
      </c>
      <c r="T47" s="20">
        <v>8899443</v>
      </c>
      <c r="U47" s="20"/>
      <c r="V47" s="20">
        <v>17404203</v>
      </c>
      <c r="W47" s="20">
        <v>-685676306</v>
      </c>
      <c r="X47" s="20"/>
      <c r="Y47" s="20">
        <v>-685676306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11239730</v>
      </c>
      <c r="L50" s="52">
        <f t="shared" si="7"/>
        <v>9660502</v>
      </c>
      <c r="M50" s="52">
        <f t="shared" si="7"/>
        <v>9241075</v>
      </c>
      <c r="N50" s="52">
        <f t="shared" si="7"/>
        <v>30141307</v>
      </c>
      <c r="O50" s="52">
        <f t="shared" si="7"/>
        <v>7345561</v>
      </c>
      <c r="P50" s="52">
        <f t="shared" si="7"/>
        <v>11998180</v>
      </c>
      <c r="Q50" s="52">
        <f t="shared" si="7"/>
        <v>9474065</v>
      </c>
      <c r="R50" s="52">
        <f t="shared" si="7"/>
        <v>28817806</v>
      </c>
      <c r="S50" s="52">
        <f t="shared" si="7"/>
        <v>8504760</v>
      </c>
      <c r="T50" s="52">
        <f t="shared" si="7"/>
        <v>8899443</v>
      </c>
      <c r="U50" s="52">
        <f t="shared" si="7"/>
        <v>0</v>
      </c>
      <c r="V50" s="52">
        <f t="shared" si="7"/>
        <v>17404203</v>
      </c>
      <c r="W50" s="52">
        <f t="shared" si="7"/>
        <v>-685676306</v>
      </c>
      <c r="X50" s="52">
        <f t="shared" si="7"/>
        <v>0</v>
      </c>
      <c r="Y50" s="52">
        <f t="shared" si="7"/>
        <v>-685676306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56420548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>
        <v>11452017</v>
      </c>
      <c r="P7" s="20">
        <v>10775663</v>
      </c>
      <c r="Q7" s="20">
        <v>-56126919</v>
      </c>
      <c r="R7" s="20">
        <v>-33899239</v>
      </c>
      <c r="S7" s="20">
        <v>10140944</v>
      </c>
      <c r="T7" s="20">
        <v>9204481</v>
      </c>
      <c r="U7" s="20">
        <v>3068787</v>
      </c>
      <c r="V7" s="20">
        <v>22414212</v>
      </c>
      <c r="W7" s="20">
        <v>9000850</v>
      </c>
      <c r="X7" s="20">
        <v>56420548</v>
      </c>
      <c r="Y7" s="20">
        <v>-47419698</v>
      </c>
      <c r="Z7" s="21">
        <v>-84.046858247459781</v>
      </c>
      <c r="AA7" s="22">
        <v>56420548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56420548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11452017</v>
      </c>
      <c r="P13" s="31">
        <f t="shared" si="0"/>
        <v>10775663</v>
      </c>
      <c r="Q13" s="31">
        <f t="shared" si="0"/>
        <v>-56126919</v>
      </c>
      <c r="R13" s="31">
        <f t="shared" si="0"/>
        <v>-33899239</v>
      </c>
      <c r="S13" s="31">
        <f t="shared" si="0"/>
        <v>10140944</v>
      </c>
      <c r="T13" s="31">
        <f t="shared" si="0"/>
        <v>9204481</v>
      </c>
      <c r="U13" s="31">
        <f t="shared" si="0"/>
        <v>3068787</v>
      </c>
      <c r="V13" s="31">
        <f t="shared" si="0"/>
        <v>22414212</v>
      </c>
      <c r="W13" s="31">
        <f t="shared" si="0"/>
        <v>9000850</v>
      </c>
      <c r="X13" s="31">
        <f t="shared" si="0"/>
        <v>56420548</v>
      </c>
      <c r="Y13" s="31">
        <f t="shared" si="0"/>
        <v>-47419698</v>
      </c>
      <c r="Z13" s="32">
        <f>+IF(X13&lt;&gt;0,+(Y13/X13)*100,0)</f>
        <v>-84.046858247459781</v>
      </c>
      <c r="AA13" s="33">
        <f>SUM(AA6:AA12)</f>
        <v>56420548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78687192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>
        <v>3207414</v>
      </c>
      <c r="R17" s="24">
        <v>3207414</v>
      </c>
      <c r="S17" s="24"/>
      <c r="T17" s="20"/>
      <c r="U17" s="24">
        <v>-846502</v>
      </c>
      <c r="V17" s="24">
        <v>-846502</v>
      </c>
      <c r="W17" s="24">
        <v>72788069</v>
      </c>
      <c r="X17" s="20">
        <v>78687192</v>
      </c>
      <c r="Y17" s="24">
        <v>-5899123</v>
      </c>
      <c r="Z17" s="25">
        <v>-7.496929106327749</v>
      </c>
      <c r="AA17" s="26">
        <v>78687192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78687192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3207414</v>
      </c>
      <c r="R25" s="36">
        <f t="shared" si="1"/>
        <v>3207414</v>
      </c>
      <c r="S25" s="36">
        <f t="shared" si="1"/>
        <v>0</v>
      </c>
      <c r="T25" s="36">
        <f t="shared" si="1"/>
        <v>0</v>
      </c>
      <c r="U25" s="36">
        <f t="shared" si="1"/>
        <v>-846502</v>
      </c>
      <c r="V25" s="36">
        <f t="shared" si="1"/>
        <v>-846502</v>
      </c>
      <c r="W25" s="36">
        <f t="shared" si="1"/>
        <v>72788069</v>
      </c>
      <c r="X25" s="36">
        <f t="shared" si="1"/>
        <v>78687192</v>
      </c>
      <c r="Y25" s="36">
        <f t="shared" si="1"/>
        <v>-5899123</v>
      </c>
      <c r="Z25" s="37">
        <f>+IF(X25&lt;&gt;0,+(Y25/X25)*100,0)</f>
        <v>-7.496929106327749</v>
      </c>
      <c r="AA25" s="38">
        <f>SUM(AA15:AA24)</f>
        <v>78687192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135107740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11452017</v>
      </c>
      <c r="P26" s="31">
        <f t="shared" si="2"/>
        <v>10775663</v>
      </c>
      <c r="Q26" s="31">
        <f t="shared" si="2"/>
        <v>-52919505</v>
      </c>
      <c r="R26" s="31">
        <f t="shared" si="2"/>
        <v>-30691825</v>
      </c>
      <c r="S26" s="31">
        <f t="shared" si="2"/>
        <v>10140944</v>
      </c>
      <c r="T26" s="31">
        <f t="shared" si="2"/>
        <v>9204481</v>
      </c>
      <c r="U26" s="31">
        <f t="shared" si="2"/>
        <v>2222285</v>
      </c>
      <c r="V26" s="31">
        <f t="shared" si="2"/>
        <v>21567710</v>
      </c>
      <c r="W26" s="31">
        <f t="shared" si="2"/>
        <v>81788919</v>
      </c>
      <c r="X26" s="31">
        <f t="shared" si="2"/>
        <v>135107740</v>
      </c>
      <c r="Y26" s="31">
        <f t="shared" si="2"/>
        <v>-53318821</v>
      </c>
      <c r="Z26" s="32">
        <f>+IF(X26&lt;&gt;0,+(Y26/X26)*100,0)</f>
        <v>-39.463927825304459</v>
      </c>
      <c r="AA26" s="33">
        <f>+AA13+AA25</f>
        <v>135107740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-49663600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>
        <v>1404188</v>
      </c>
      <c r="P35" s="20">
        <v>1321587</v>
      </c>
      <c r="Q35" s="20">
        <v>1286978</v>
      </c>
      <c r="R35" s="20">
        <v>4012753</v>
      </c>
      <c r="S35" s="20">
        <v>1218358</v>
      </c>
      <c r="T35" s="20">
        <v>1089321</v>
      </c>
      <c r="U35" s="20">
        <v>1221829</v>
      </c>
      <c r="V35" s="20">
        <v>3529508</v>
      </c>
      <c r="W35" s="20">
        <v>-46600859</v>
      </c>
      <c r="X35" s="20">
        <v>-49663600</v>
      </c>
      <c r="Y35" s="20">
        <v>3062741</v>
      </c>
      <c r="Z35" s="21">
        <v>-6.1669733970151182</v>
      </c>
      <c r="AA35" s="22">
        <v>-49663600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-49663600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1404188</v>
      </c>
      <c r="P37" s="31">
        <f t="shared" si="3"/>
        <v>1321587</v>
      </c>
      <c r="Q37" s="31">
        <f t="shared" si="3"/>
        <v>1286978</v>
      </c>
      <c r="R37" s="31">
        <f t="shared" si="3"/>
        <v>4012753</v>
      </c>
      <c r="S37" s="31">
        <f t="shared" si="3"/>
        <v>1218358</v>
      </c>
      <c r="T37" s="31">
        <f t="shared" si="3"/>
        <v>1089321</v>
      </c>
      <c r="U37" s="31">
        <f t="shared" si="3"/>
        <v>1221829</v>
      </c>
      <c r="V37" s="31">
        <f t="shared" si="3"/>
        <v>3529508</v>
      </c>
      <c r="W37" s="31">
        <f t="shared" si="3"/>
        <v>-46600859</v>
      </c>
      <c r="X37" s="31">
        <f t="shared" si="3"/>
        <v>-49663600</v>
      </c>
      <c r="Y37" s="31">
        <f t="shared" si="3"/>
        <v>3062741</v>
      </c>
      <c r="Z37" s="32">
        <f>+IF(X37&lt;&gt;0,+(Y37/X37)*100,0)</f>
        <v>-6.1669733970151182</v>
      </c>
      <c r="AA37" s="33">
        <f>SUM(AA29:AA36)</f>
        <v>-49663600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256893763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>
        <v>3861104</v>
      </c>
      <c r="U40" s="20"/>
      <c r="V40" s="20">
        <v>3861104</v>
      </c>
      <c r="W40" s="20">
        <v>260754867</v>
      </c>
      <c r="X40" s="20">
        <v>256893763</v>
      </c>
      <c r="Y40" s="20">
        <v>3861104</v>
      </c>
      <c r="Z40" s="21">
        <v>1.5029963962184634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256893763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3861104</v>
      </c>
      <c r="U43" s="36">
        <f t="shared" si="4"/>
        <v>0</v>
      </c>
      <c r="V43" s="36">
        <f t="shared" si="4"/>
        <v>3861104</v>
      </c>
      <c r="W43" s="36">
        <f t="shared" si="4"/>
        <v>260754867</v>
      </c>
      <c r="X43" s="36">
        <f t="shared" si="4"/>
        <v>256893763</v>
      </c>
      <c r="Y43" s="36">
        <f t="shared" si="4"/>
        <v>3861104</v>
      </c>
      <c r="Z43" s="37">
        <f>+IF(X43&lt;&gt;0,+(Y43/X43)*100,0)</f>
        <v>1.5029963962184634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207230163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1404188</v>
      </c>
      <c r="P44" s="31">
        <f t="shared" si="5"/>
        <v>1321587</v>
      </c>
      <c r="Q44" s="31">
        <f t="shared" si="5"/>
        <v>1286978</v>
      </c>
      <c r="R44" s="31">
        <f t="shared" si="5"/>
        <v>4012753</v>
      </c>
      <c r="S44" s="31">
        <f t="shared" si="5"/>
        <v>1218358</v>
      </c>
      <c r="T44" s="31">
        <f t="shared" si="5"/>
        <v>4950425</v>
      </c>
      <c r="U44" s="31">
        <f t="shared" si="5"/>
        <v>1221829</v>
      </c>
      <c r="V44" s="31">
        <f t="shared" si="5"/>
        <v>7390612</v>
      </c>
      <c r="W44" s="31">
        <f t="shared" si="5"/>
        <v>214154008</v>
      </c>
      <c r="X44" s="31">
        <f t="shared" si="5"/>
        <v>207230163</v>
      </c>
      <c r="Y44" s="31">
        <f t="shared" si="5"/>
        <v>6923845</v>
      </c>
      <c r="Z44" s="32">
        <f>+IF(X44&lt;&gt;0,+(Y44/X44)*100,0)</f>
        <v>3.3411376508930313</v>
      </c>
      <c r="AA44" s="33">
        <f>+AA37+AA43</f>
        <v>207230163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-72122423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10047829</v>
      </c>
      <c r="P45" s="44">
        <f t="shared" si="6"/>
        <v>9454076</v>
      </c>
      <c r="Q45" s="44">
        <f t="shared" si="6"/>
        <v>-54206483</v>
      </c>
      <c r="R45" s="44">
        <f t="shared" si="6"/>
        <v>-34704578</v>
      </c>
      <c r="S45" s="44">
        <f t="shared" si="6"/>
        <v>8922586</v>
      </c>
      <c r="T45" s="44">
        <f t="shared" si="6"/>
        <v>4254056</v>
      </c>
      <c r="U45" s="44">
        <f t="shared" si="6"/>
        <v>1000456</v>
      </c>
      <c r="V45" s="44">
        <f t="shared" si="6"/>
        <v>14177098</v>
      </c>
      <c r="W45" s="44">
        <f t="shared" si="6"/>
        <v>-132365089</v>
      </c>
      <c r="X45" s="44">
        <f t="shared" si="6"/>
        <v>-72122423</v>
      </c>
      <c r="Y45" s="44">
        <f t="shared" si="6"/>
        <v>-60242666</v>
      </c>
      <c r="Z45" s="45">
        <f>+IF(X45&lt;&gt;0,+(Y45/X45)*100,0)</f>
        <v>83.528344575999611</v>
      </c>
      <c r="AA45" s="46">
        <f>+AA26-AA44</f>
        <v>-72122423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301297094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>
        <v>165963197</v>
      </c>
      <c r="P47" s="20">
        <v>6904772</v>
      </c>
      <c r="Q47" s="20">
        <v>-25602060</v>
      </c>
      <c r="R47" s="20">
        <v>147265909</v>
      </c>
      <c r="S47" s="20">
        <v>16603918</v>
      </c>
      <c r="T47" s="20">
        <v>10289402</v>
      </c>
      <c r="U47" s="20"/>
      <c r="V47" s="20">
        <v>26893320</v>
      </c>
      <c r="W47" s="20">
        <v>225316818</v>
      </c>
      <c r="X47" s="20">
        <v>301297094</v>
      </c>
      <c r="Y47" s="20">
        <v>-75980276</v>
      </c>
      <c r="Z47" s="47">
        <v>-25.217726129147465</v>
      </c>
      <c r="AA47" s="22">
        <v>301297094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301297094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165963197</v>
      </c>
      <c r="P50" s="52">
        <f t="shared" si="7"/>
        <v>6904772</v>
      </c>
      <c r="Q50" s="52">
        <f t="shared" si="7"/>
        <v>-25602060</v>
      </c>
      <c r="R50" s="52">
        <f t="shared" si="7"/>
        <v>147265909</v>
      </c>
      <c r="S50" s="52">
        <f t="shared" si="7"/>
        <v>16603918</v>
      </c>
      <c r="T50" s="52">
        <f t="shared" si="7"/>
        <v>10289402</v>
      </c>
      <c r="U50" s="52">
        <f t="shared" si="7"/>
        <v>0</v>
      </c>
      <c r="V50" s="52">
        <f t="shared" si="7"/>
        <v>26893320</v>
      </c>
      <c r="W50" s="52">
        <f t="shared" si="7"/>
        <v>225316818</v>
      </c>
      <c r="X50" s="52">
        <f t="shared" si="7"/>
        <v>301297094</v>
      </c>
      <c r="Y50" s="52">
        <f t="shared" si="7"/>
        <v>-75980276</v>
      </c>
      <c r="Z50" s="53">
        <f>+IF(X50&lt;&gt;0,+(Y50/X50)*100,0)</f>
        <v>-25.217726129147465</v>
      </c>
      <c r="AA50" s="54">
        <f>SUM(AA47:AA49)</f>
        <v>301297094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531583462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>
        <v>4309944</v>
      </c>
      <c r="P6" s="20">
        <v>-1784157</v>
      </c>
      <c r="Q6" s="20">
        <v>328316</v>
      </c>
      <c r="R6" s="20">
        <v>2854103</v>
      </c>
      <c r="S6" s="20">
        <v>5118876</v>
      </c>
      <c r="T6" s="20">
        <v>-3217634</v>
      </c>
      <c r="U6" s="20">
        <v>-2108773</v>
      </c>
      <c r="V6" s="20">
        <v>-207531</v>
      </c>
      <c r="W6" s="20">
        <v>-18867949</v>
      </c>
      <c r="X6" s="20">
        <v>531583462</v>
      </c>
      <c r="Y6" s="20">
        <v>-550451411</v>
      </c>
      <c r="Z6" s="21">
        <v>-103.54938600403638</v>
      </c>
      <c r="AA6" s="22">
        <v>531583462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-277097159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>
        <v>7401956</v>
      </c>
      <c r="P7" s="20">
        <v>9474943</v>
      </c>
      <c r="Q7" s="20">
        <v>7759746</v>
      </c>
      <c r="R7" s="20">
        <v>24636645</v>
      </c>
      <c r="S7" s="20">
        <v>9509601</v>
      </c>
      <c r="T7" s="20">
        <v>7706419</v>
      </c>
      <c r="U7" s="20">
        <v>6677163</v>
      </c>
      <c r="V7" s="20">
        <v>23893183</v>
      </c>
      <c r="W7" s="20">
        <v>139048246</v>
      </c>
      <c r="X7" s="20">
        <v>-277097159</v>
      </c>
      <c r="Y7" s="20">
        <v>416145405</v>
      </c>
      <c r="Z7" s="21">
        <v>-150.18032176937621</v>
      </c>
      <c r="AA7" s="22">
        <v>-277097159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-201026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>
        <v>-16500</v>
      </c>
      <c r="P10" s="20"/>
      <c r="Q10" s="20"/>
      <c r="R10" s="20">
        <v>-16500</v>
      </c>
      <c r="S10" s="20">
        <v>-2396</v>
      </c>
      <c r="T10" s="20">
        <v>-124369</v>
      </c>
      <c r="U10" s="20"/>
      <c r="V10" s="20">
        <v>-126765</v>
      </c>
      <c r="W10" s="20">
        <v>-203333</v>
      </c>
      <c r="X10" s="20">
        <v>-201026</v>
      </c>
      <c r="Y10" s="20">
        <v>-2307</v>
      </c>
      <c r="Z10" s="21">
        <v>1.1476127466098913</v>
      </c>
      <c r="AA10" s="22">
        <v>-201026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>
        <v>769864</v>
      </c>
      <c r="P11" s="24">
        <v>-681812</v>
      </c>
      <c r="Q11" s="20">
        <v>340831</v>
      </c>
      <c r="R11" s="24">
        <v>428883</v>
      </c>
      <c r="S11" s="24">
        <v>1038723</v>
      </c>
      <c r="T11" s="20">
        <v>-1079147</v>
      </c>
      <c r="U11" s="24">
        <v>179276</v>
      </c>
      <c r="V11" s="24">
        <v>138852</v>
      </c>
      <c r="W11" s="24">
        <v>1255549</v>
      </c>
      <c r="X11" s="20"/>
      <c r="Y11" s="24">
        <v>1255549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254285277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12465264</v>
      </c>
      <c r="P13" s="31">
        <f t="shared" si="0"/>
        <v>7008974</v>
      </c>
      <c r="Q13" s="31">
        <f t="shared" si="0"/>
        <v>8428893</v>
      </c>
      <c r="R13" s="31">
        <f t="shared" si="0"/>
        <v>27903131</v>
      </c>
      <c r="S13" s="31">
        <f t="shared" si="0"/>
        <v>15664804</v>
      </c>
      <c r="T13" s="31">
        <f t="shared" si="0"/>
        <v>3285269</v>
      </c>
      <c r="U13" s="31">
        <f t="shared" si="0"/>
        <v>4747666</v>
      </c>
      <c r="V13" s="31">
        <f t="shared" si="0"/>
        <v>23697739</v>
      </c>
      <c r="W13" s="31">
        <f t="shared" si="0"/>
        <v>121232513</v>
      </c>
      <c r="X13" s="31">
        <f t="shared" si="0"/>
        <v>254285277</v>
      </c>
      <c r="Y13" s="31">
        <f t="shared" si="0"/>
        <v>-133052764</v>
      </c>
      <c r="Z13" s="32">
        <f>+IF(X13&lt;&gt;0,+(Y13/X13)*100,0)</f>
        <v>-52.32421065416225</v>
      </c>
      <c r="AA13" s="33">
        <f>SUM(AA6:AA12)</f>
        <v>254285277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14293082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>
        <v>1194856</v>
      </c>
      <c r="P17" s="24"/>
      <c r="Q17" s="20">
        <v>6784614</v>
      </c>
      <c r="R17" s="24">
        <v>7979470</v>
      </c>
      <c r="S17" s="24">
        <v>1299397</v>
      </c>
      <c r="T17" s="20">
        <v>3028780</v>
      </c>
      <c r="U17" s="24"/>
      <c r="V17" s="24">
        <v>4328177</v>
      </c>
      <c r="W17" s="24">
        <v>14121611</v>
      </c>
      <c r="X17" s="20">
        <v>14293082</v>
      </c>
      <c r="Y17" s="24">
        <v>-171471</v>
      </c>
      <c r="Z17" s="25">
        <v>-1.1996782779249431</v>
      </c>
      <c r="AA17" s="26">
        <v>14293082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14293082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1194856</v>
      </c>
      <c r="P25" s="36">
        <f t="shared" si="1"/>
        <v>0</v>
      </c>
      <c r="Q25" s="36">
        <f t="shared" si="1"/>
        <v>6784614</v>
      </c>
      <c r="R25" s="36">
        <f t="shared" si="1"/>
        <v>7979470</v>
      </c>
      <c r="S25" s="36">
        <f t="shared" si="1"/>
        <v>1299397</v>
      </c>
      <c r="T25" s="36">
        <f t="shared" si="1"/>
        <v>3028780</v>
      </c>
      <c r="U25" s="36">
        <f t="shared" si="1"/>
        <v>0</v>
      </c>
      <c r="V25" s="36">
        <f t="shared" si="1"/>
        <v>4328177</v>
      </c>
      <c r="W25" s="36">
        <f t="shared" si="1"/>
        <v>14121611</v>
      </c>
      <c r="X25" s="36">
        <f t="shared" si="1"/>
        <v>14293082</v>
      </c>
      <c r="Y25" s="36">
        <f t="shared" si="1"/>
        <v>-171471</v>
      </c>
      <c r="Z25" s="37">
        <f>+IF(X25&lt;&gt;0,+(Y25/X25)*100,0)</f>
        <v>-1.1996782779249431</v>
      </c>
      <c r="AA25" s="38">
        <f>SUM(AA15:AA24)</f>
        <v>14293082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268578359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13660120</v>
      </c>
      <c r="P26" s="31">
        <f t="shared" si="2"/>
        <v>7008974</v>
      </c>
      <c r="Q26" s="31">
        <f t="shared" si="2"/>
        <v>15213507</v>
      </c>
      <c r="R26" s="31">
        <f t="shared" si="2"/>
        <v>35882601</v>
      </c>
      <c r="S26" s="31">
        <f t="shared" si="2"/>
        <v>16964201</v>
      </c>
      <c r="T26" s="31">
        <f t="shared" si="2"/>
        <v>6314049</v>
      </c>
      <c r="U26" s="31">
        <f t="shared" si="2"/>
        <v>4747666</v>
      </c>
      <c r="V26" s="31">
        <f t="shared" si="2"/>
        <v>28025916</v>
      </c>
      <c r="W26" s="31">
        <f t="shared" si="2"/>
        <v>135354124</v>
      </c>
      <c r="X26" s="31">
        <f t="shared" si="2"/>
        <v>268578359</v>
      </c>
      <c r="Y26" s="31">
        <f t="shared" si="2"/>
        <v>-133224235</v>
      </c>
      <c r="Z26" s="32">
        <f>+IF(X26&lt;&gt;0,+(Y26/X26)*100,0)</f>
        <v>-49.603488343601057</v>
      </c>
      <c r="AA26" s="33">
        <f>+AA13+AA25</f>
        <v>268578359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>
        <v>-273</v>
      </c>
      <c r="P31" s="20">
        <v>-790</v>
      </c>
      <c r="Q31" s="20">
        <v>-2922</v>
      </c>
      <c r="R31" s="20">
        <v>-3985</v>
      </c>
      <c r="S31" s="20">
        <v>-2613</v>
      </c>
      <c r="T31" s="20">
        <v>-1784</v>
      </c>
      <c r="U31" s="20">
        <v>-1621</v>
      </c>
      <c r="V31" s="20">
        <v>-6018</v>
      </c>
      <c r="W31" s="20">
        <v>-15440</v>
      </c>
      <c r="X31" s="20"/>
      <c r="Y31" s="20">
        <v>-15440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69447078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>
        <v>5158454</v>
      </c>
      <c r="P32" s="20">
        <v>-6223333</v>
      </c>
      <c r="Q32" s="20">
        <v>2068520</v>
      </c>
      <c r="R32" s="20">
        <v>1003641</v>
      </c>
      <c r="S32" s="20">
        <v>7433422</v>
      </c>
      <c r="T32" s="20">
        <v>-8593631</v>
      </c>
      <c r="U32" s="20">
        <v>1260653</v>
      </c>
      <c r="V32" s="20">
        <v>100444</v>
      </c>
      <c r="W32" s="20">
        <v>-691040</v>
      </c>
      <c r="X32" s="20">
        <v>69447078</v>
      </c>
      <c r="Y32" s="20">
        <v>-70138118</v>
      </c>
      <c r="Z32" s="21">
        <v>-100.99505986414576</v>
      </c>
      <c r="AA32" s="22">
        <v>69447078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>
        <v>-16008</v>
      </c>
      <c r="P33" s="20">
        <v>-88934</v>
      </c>
      <c r="Q33" s="20"/>
      <c r="R33" s="20">
        <v>-104942</v>
      </c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>
        <v>796099</v>
      </c>
      <c r="P35" s="20">
        <v>1110578</v>
      </c>
      <c r="Q35" s="20">
        <v>848870</v>
      </c>
      <c r="R35" s="20">
        <v>2755547</v>
      </c>
      <c r="S35" s="20">
        <v>1062019</v>
      </c>
      <c r="T35" s="20">
        <v>852120</v>
      </c>
      <c r="U35" s="20">
        <v>725210</v>
      </c>
      <c r="V35" s="20">
        <v>2639349</v>
      </c>
      <c r="W35" s="20">
        <v>15695144</v>
      </c>
      <c r="X35" s="20">
        <v>21393048</v>
      </c>
      <c r="Y35" s="20">
        <v>-5697904</v>
      </c>
      <c r="Z35" s="21">
        <v>-26.634372063298322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90840126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5938272</v>
      </c>
      <c r="P37" s="31">
        <f t="shared" si="3"/>
        <v>-5202479</v>
      </c>
      <c r="Q37" s="31">
        <f t="shared" si="3"/>
        <v>2914468</v>
      </c>
      <c r="R37" s="31">
        <f t="shared" si="3"/>
        <v>3650261</v>
      </c>
      <c r="S37" s="31">
        <f t="shared" si="3"/>
        <v>8492828</v>
      </c>
      <c r="T37" s="31">
        <f t="shared" si="3"/>
        <v>-7743295</v>
      </c>
      <c r="U37" s="31">
        <f t="shared" si="3"/>
        <v>1984242</v>
      </c>
      <c r="V37" s="31">
        <f t="shared" si="3"/>
        <v>2733775</v>
      </c>
      <c r="W37" s="31">
        <f t="shared" si="3"/>
        <v>8170390</v>
      </c>
      <c r="X37" s="31">
        <f t="shared" si="3"/>
        <v>90840126</v>
      </c>
      <c r="Y37" s="31">
        <f t="shared" si="3"/>
        <v>-82669736</v>
      </c>
      <c r="Z37" s="32">
        <f>+IF(X37&lt;&gt;0,+(Y37/X37)*100,0)</f>
        <v>-91.005747834387634</v>
      </c>
      <c r="AA37" s="33">
        <f>SUM(AA29:AA36)</f>
        <v>90840126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90840126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5938272</v>
      </c>
      <c r="P44" s="31">
        <f t="shared" si="5"/>
        <v>-5202479</v>
      </c>
      <c r="Q44" s="31">
        <f t="shared" si="5"/>
        <v>2914468</v>
      </c>
      <c r="R44" s="31">
        <f t="shared" si="5"/>
        <v>3650261</v>
      </c>
      <c r="S44" s="31">
        <f t="shared" si="5"/>
        <v>8492828</v>
      </c>
      <c r="T44" s="31">
        <f t="shared" si="5"/>
        <v>-7743295</v>
      </c>
      <c r="U44" s="31">
        <f t="shared" si="5"/>
        <v>1984242</v>
      </c>
      <c r="V44" s="31">
        <f t="shared" si="5"/>
        <v>2733775</v>
      </c>
      <c r="W44" s="31">
        <f t="shared" si="5"/>
        <v>8170390</v>
      </c>
      <c r="X44" s="31">
        <f t="shared" si="5"/>
        <v>90840126</v>
      </c>
      <c r="Y44" s="31">
        <f t="shared" si="5"/>
        <v>-82669736</v>
      </c>
      <c r="Z44" s="32">
        <f>+IF(X44&lt;&gt;0,+(Y44/X44)*100,0)</f>
        <v>-91.005747834387634</v>
      </c>
      <c r="AA44" s="33">
        <f>+AA37+AA43</f>
        <v>90840126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177738233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7721848</v>
      </c>
      <c r="P45" s="44">
        <f t="shared" si="6"/>
        <v>12211453</v>
      </c>
      <c r="Q45" s="44">
        <f t="shared" si="6"/>
        <v>12299039</v>
      </c>
      <c r="R45" s="44">
        <f t="shared" si="6"/>
        <v>32232340</v>
      </c>
      <c r="S45" s="44">
        <f t="shared" si="6"/>
        <v>8471373</v>
      </c>
      <c r="T45" s="44">
        <f t="shared" si="6"/>
        <v>14057344</v>
      </c>
      <c r="U45" s="44">
        <f t="shared" si="6"/>
        <v>2763424</v>
      </c>
      <c r="V45" s="44">
        <f t="shared" si="6"/>
        <v>25292141</v>
      </c>
      <c r="W45" s="44">
        <f t="shared" si="6"/>
        <v>127183734</v>
      </c>
      <c r="X45" s="44">
        <f t="shared" si="6"/>
        <v>177738233</v>
      </c>
      <c r="Y45" s="44">
        <f t="shared" si="6"/>
        <v>-50554499</v>
      </c>
      <c r="Z45" s="45">
        <f>+IF(X45&lt;&gt;0,+(Y45/X45)*100,0)</f>
        <v>-28.443232582378602</v>
      </c>
      <c r="AA45" s="46">
        <f>+AA26-AA44</f>
        <v>177738233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177738233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>
        <v>138935189</v>
      </c>
      <c r="P47" s="20">
        <v>2838971</v>
      </c>
      <c r="Q47" s="20">
        <v>-49693460</v>
      </c>
      <c r="R47" s="20">
        <v>92080700</v>
      </c>
      <c r="S47" s="20">
        <v>-1658185</v>
      </c>
      <c r="T47" s="20">
        <v>4386700</v>
      </c>
      <c r="U47" s="20">
        <v>-65529239</v>
      </c>
      <c r="V47" s="20">
        <v>-62800724</v>
      </c>
      <c r="W47" s="20">
        <v>404715356</v>
      </c>
      <c r="X47" s="20">
        <v>177738233</v>
      </c>
      <c r="Y47" s="20">
        <v>226977123</v>
      </c>
      <c r="Z47" s="47">
        <v>127.70303787142971</v>
      </c>
      <c r="AA47" s="22">
        <v>177738233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177738233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138935189</v>
      </c>
      <c r="P50" s="52">
        <f t="shared" si="7"/>
        <v>2838971</v>
      </c>
      <c r="Q50" s="52">
        <f t="shared" si="7"/>
        <v>-49693460</v>
      </c>
      <c r="R50" s="52">
        <f t="shared" si="7"/>
        <v>92080700</v>
      </c>
      <c r="S50" s="52">
        <f t="shared" si="7"/>
        <v>-1658185</v>
      </c>
      <c r="T50" s="52">
        <f t="shared" si="7"/>
        <v>4386700</v>
      </c>
      <c r="U50" s="52">
        <f t="shared" si="7"/>
        <v>-65529239</v>
      </c>
      <c r="V50" s="52">
        <f t="shared" si="7"/>
        <v>-62800724</v>
      </c>
      <c r="W50" s="52">
        <f t="shared" si="7"/>
        <v>404715356</v>
      </c>
      <c r="X50" s="52">
        <f t="shared" si="7"/>
        <v>177738233</v>
      </c>
      <c r="Y50" s="52">
        <f t="shared" si="7"/>
        <v>226977123</v>
      </c>
      <c r="Z50" s="53">
        <f>+IF(X50&lt;&gt;0,+(Y50/X50)*100,0)</f>
        <v>127.70303787142971</v>
      </c>
      <c r="AA50" s="54">
        <f>SUM(AA47:AA49)</f>
        <v>177738233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>
        <v>3054223</v>
      </c>
      <c r="L6" s="20">
        <v>207255</v>
      </c>
      <c r="M6" s="20">
        <v>1917755</v>
      </c>
      <c r="N6" s="20">
        <v>5179233</v>
      </c>
      <c r="O6" s="20">
        <v>1917755</v>
      </c>
      <c r="P6" s="20">
        <v>1917755</v>
      </c>
      <c r="Q6" s="20">
        <v>-2005266</v>
      </c>
      <c r="R6" s="20">
        <v>1830244</v>
      </c>
      <c r="S6" s="20">
        <v>2143799</v>
      </c>
      <c r="T6" s="20">
        <v>922819</v>
      </c>
      <c r="U6" s="20">
        <v>-6915310</v>
      </c>
      <c r="V6" s="20">
        <v>-3848692</v>
      </c>
      <c r="W6" s="20">
        <v>4111828</v>
      </c>
      <c r="X6" s="20"/>
      <c r="Y6" s="20">
        <v>4111828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>
        <v>2351776</v>
      </c>
      <c r="L7" s="20">
        <v>4684383</v>
      </c>
      <c r="M7" s="20">
        <v>1562100</v>
      </c>
      <c r="N7" s="20">
        <v>8598259</v>
      </c>
      <c r="O7" s="20">
        <v>1562100</v>
      </c>
      <c r="P7" s="20">
        <v>1562100</v>
      </c>
      <c r="Q7" s="20">
        <v>16907509</v>
      </c>
      <c r="R7" s="20">
        <v>20031709</v>
      </c>
      <c r="S7" s="20">
        <v>-15430566</v>
      </c>
      <c r="T7" s="20">
        <v>6572572</v>
      </c>
      <c r="U7" s="20">
        <v>5543717</v>
      </c>
      <c r="V7" s="20">
        <v>-3314277</v>
      </c>
      <c r="W7" s="20">
        <v>38735904</v>
      </c>
      <c r="X7" s="20"/>
      <c r="Y7" s="20">
        <v>38735904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5681189</v>
      </c>
      <c r="T8" s="20"/>
      <c r="U8" s="20">
        <v>-3410098</v>
      </c>
      <c r="V8" s="20">
        <v>2271091</v>
      </c>
      <c r="W8" s="20">
        <v>2271091</v>
      </c>
      <c r="X8" s="20"/>
      <c r="Y8" s="20">
        <v>2271091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>
        <v>-318</v>
      </c>
      <c r="L10" s="20"/>
      <c r="M10" s="20"/>
      <c r="N10" s="20">
        <v>-318</v>
      </c>
      <c r="O10" s="20"/>
      <c r="P10" s="20"/>
      <c r="Q10" s="20"/>
      <c r="R10" s="20"/>
      <c r="S10" s="20"/>
      <c r="T10" s="20">
        <v>-21607</v>
      </c>
      <c r="U10" s="20">
        <v>-636</v>
      </c>
      <c r="V10" s="20">
        <v>-22243</v>
      </c>
      <c r="W10" s="20">
        <v>-138290</v>
      </c>
      <c r="X10" s="20"/>
      <c r="Y10" s="20">
        <v>-138290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>
        <v>320095</v>
      </c>
      <c r="L11" s="24">
        <v>783905</v>
      </c>
      <c r="M11" s="20">
        <v>244941</v>
      </c>
      <c r="N11" s="24">
        <v>1348941</v>
      </c>
      <c r="O11" s="24">
        <v>244941</v>
      </c>
      <c r="P11" s="24">
        <v>244941</v>
      </c>
      <c r="Q11" s="20">
        <v>777165</v>
      </c>
      <c r="R11" s="24">
        <v>1267047</v>
      </c>
      <c r="S11" s="24">
        <v>691342</v>
      </c>
      <c r="T11" s="20">
        <v>96036</v>
      </c>
      <c r="U11" s="24">
        <v>1859331</v>
      </c>
      <c r="V11" s="24">
        <v>2646709</v>
      </c>
      <c r="W11" s="24">
        <v>5650930</v>
      </c>
      <c r="X11" s="20"/>
      <c r="Y11" s="24">
        <v>5650930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5725776</v>
      </c>
      <c r="L13" s="31">
        <f t="shared" si="0"/>
        <v>5675543</v>
      </c>
      <c r="M13" s="31">
        <f t="shared" si="0"/>
        <v>3724796</v>
      </c>
      <c r="N13" s="31">
        <f t="shared" si="0"/>
        <v>15126115</v>
      </c>
      <c r="O13" s="31">
        <f t="shared" si="0"/>
        <v>3724796</v>
      </c>
      <c r="P13" s="31">
        <f t="shared" si="0"/>
        <v>3724796</v>
      </c>
      <c r="Q13" s="31">
        <f t="shared" si="0"/>
        <v>15679408</v>
      </c>
      <c r="R13" s="31">
        <f t="shared" si="0"/>
        <v>23129000</v>
      </c>
      <c r="S13" s="31">
        <f t="shared" si="0"/>
        <v>-6914236</v>
      </c>
      <c r="T13" s="31">
        <f t="shared" si="0"/>
        <v>7569820</v>
      </c>
      <c r="U13" s="31">
        <f t="shared" si="0"/>
        <v>-2922996</v>
      </c>
      <c r="V13" s="31">
        <f t="shared" si="0"/>
        <v>-2267412</v>
      </c>
      <c r="W13" s="31">
        <f t="shared" si="0"/>
        <v>50631463</v>
      </c>
      <c r="X13" s="31">
        <f t="shared" si="0"/>
        <v>0</v>
      </c>
      <c r="Y13" s="31">
        <f t="shared" si="0"/>
        <v>50631463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7060000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>
        <v>-410851</v>
      </c>
      <c r="L17" s="24">
        <v>4293311</v>
      </c>
      <c r="M17" s="20">
        <v>-409794</v>
      </c>
      <c r="N17" s="24">
        <v>3472666</v>
      </c>
      <c r="O17" s="24">
        <v>-409794</v>
      </c>
      <c r="P17" s="24">
        <v>-409794</v>
      </c>
      <c r="Q17" s="20">
        <v>671147</v>
      </c>
      <c r="R17" s="24">
        <v>-148441</v>
      </c>
      <c r="S17" s="24">
        <v>2978758</v>
      </c>
      <c r="T17" s="20">
        <v>-301364</v>
      </c>
      <c r="U17" s="24">
        <v>13599675</v>
      </c>
      <c r="V17" s="24">
        <v>16277069</v>
      </c>
      <c r="W17" s="24">
        <v>20874519</v>
      </c>
      <c r="X17" s="20">
        <v>7059996</v>
      </c>
      <c r="Y17" s="24">
        <v>13814523</v>
      </c>
      <c r="Z17" s="25">
        <v>195.67324117464088</v>
      </c>
      <c r="AA17" s="26">
        <v>7060000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>
        <v>3500</v>
      </c>
      <c r="L20" s="20"/>
      <c r="M20" s="20"/>
      <c r="N20" s="20">
        <v>3500</v>
      </c>
      <c r="O20" s="20"/>
      <c r="P20" s="20"/>
      <c r="Q20" s="20"/>
      <c r="R20" s="20"/>
      <c r="S20" s="20"/>
      <c r="T20" s="20"/>
      <c r="U20" s="20">
        <v>-3500</v>
      </c>
      <c r="V20" s="20">
        <v>-3500</v>
      </c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>
        <v>-2716</v>
      </c>
      <c r="L21" s="20">
        <v>-2629</v>
      </c>
      <c r="M21" s="20">
        <v>-2716</v>
      </c>
      <c r="N21" s="20">
        <v>-8061</v>
      </c>
      <c r="O21" s="20">
        <v>-2716</v>
      </c>
      <c r="P21" s="20">
        <v>-2716</v>
      </c>
      <c r="Q21" s="20">
        <v>-2454</v>
      </c>
      <c r="R21" s="20">
        <v>-7886</v>
      </c>
      <c r="S21" s="20">
        <v>-2629</v>
      </c>
      <c r="T21" s="20">
        <v>-2716</v>
      </c>
      <c r="U21" s="20">
        <v>5211</v>
      </c>
      <c r="V21" s="20">
        <v>-134</v>
      </c>
      <c r="W21" s="20">
        <v>-24142</v>
      </c>
      <c r="X21" s="20"/>
      <c r="Y21" s="20">
        <v>-24142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7060000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-410067</v>
      </c>
      <c r="L25" s="36">
        <f t="shared" si="1"/>
        <v>4290682</v>
      </c>
      <c r="M25" s="36">
        <f t="shared" si="1"/>
        <v>-412510</v>
      </c>
      <c r="N25" s="36">
        <f t="shared" si="1"/>
        <v>3468105</v>
      </c>
      <c r="O25" s="36">
        <f t="shared" si="1"/>
        <v>-412510</v>
      </c>
      <c r="P25" s="36">
        <f t="shared" si="1"/>
        <v>-412510</v>
      </c>
      <c r="Q25" s="36">
        <f t="shared" si="1"/>
        <v>668693</v>
      </c>
      <c r="R25" s="36">
        <f t="shared" si="1"/>
        <v>-156327</v>
      </c>
      <c r="S25" s="36">
        <f t="shared" si="1"/>
        <v>2976129</v>
      </c>
      <c r="T25" s="36">
        <f t="shared" si="1"/>
        <v>-304080</v>
      </c>
      <c r="U25" s="36">
        <f t="shared" si="1"/>
        <v>13601386</v>
      </c>
      <c r="V25" s="36">
        <f t="shared" si="1"/>
        <v>16273435</v>
      </c>
      <c r="W25" s="36">
        <f t="shared" si="1"/>
        <v>20850377</v>
      </c>
      <c r="X25" s="36">
        <f t="shared" si="1"/>
        <v>7059996</v>
      </c>
      <c r="Y25" s="36">
        <f t="shared" si="1"/>
        <v>13790381</v>
      </c>
      <c r="Z25" s="37">
        <f>+IF(X25&lt;&gt;0,+(Y25/X25)*100,0)</f>
        <v>195.33128630667781</v>
      </c>
      <c r="AA25" s="38">
        <f>SUM(AA15:AA24)</f>
        <v>7060000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7060000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5315709</v>
      </c>
      <c r="L26" s="31">
        <f t="shared" si="2"/>
        <v>9966225</v>
      </c>
      <c r="M26" s="31">
        <f t="shared" si="2"/>
        <v>3312286</v>
      </c>
      <c r="N26" s="31">
        <f t="shared" si="2"/>
        <v>18594220</v>
      </c>
      <c r="O26" s="31">
        <f t="shared" si="2"/>
        <v>3312286</v>
      </c>
      <c r="P26" s="31">
        <f t="shared" si="2"/>
        <v>3312286</v>
      </c>
      <c r="Q26" s="31">
        <f t="shared" si="2"/>
        <v>16348101</v>
      </c>
      <c r="R26" s="31">
        <f t="shared" si="2"/>
        <v>22972673</v>
      </c>
      <c r="S26" s="31">
        <f t="shared" si="2"/>
        <v>-3938107</v>
      </c>
      <c r="T26" s="31">
        <f t="shared" si="2"/>
        <v>7265740</v>
      </c>
      <c r="U26" s="31">
        <f t="shared" si="2"/>
        <v>10678390</v>
      </c>
      <c r="V26" s="31">
        <f t="shared" si="2"/>
        <v>14006023</v>
      </c>
      <c r="W26" s="31">
        <f t="shared" si="2"/>
        <v>71481840</v>
      </c>
      <c r="X26" s="31">
        <f t="shared" si="2"/>
        <v>7059996</v>
      </c>
      <c r="Y26" s="31">
        <f t="shared" si="2"/>
        <v>64421844</v>
      </c>
      <c r="Z26" s="32">
        <f>+IF(X26&lt;&gt;0,+(Y26/X26)*100,0)</f>
        <v>912.49122520749302</v>
      </c>
      <c r="AA26" s="33">
        <f>+AA13+AA25</f>
        <v>7060000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>
        <v>-849317</v>
      </c>
      <c r="N30" s="20">
        <v>-849317</v>
      </c>
      <c r="O30" s="20">
        <v>-849317</v>
      </c>
      <c r="P30" s="20">
        <v>-849317</v>
      </c>
      <c r="Q30" s="20">
        <v>1194929</v>
      </c>
      <c r="R30" s="20">
        <v>-503705</v>
      </c>
      <c r="S30" s="20"/>
      <c r="T30" s="20"/>
      <c r="U30" s="20"/>
      <c r="V30" s="20"/>
      <c r="W30" s="20">
        <v>-1841397</v>
      </c>
      <c r="X30" s="20"/>
      <c r="Y30" s="20">
        <v>-1841397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7060000</v>
      </c>
      <c r="G32" s="20">
        <v>142369</v>
      </c>
      <c r="H32" s="20">
        <v>-1570080</v>
      </c>
      <c r="I32" s="20">
        <v>3732951</v>
      </c>
      <c r="J32" s="20">
        <v>2305240</v>
      </c>
      <c r="K32" s="20">
        <v>2109666</v>
      </c>
      <c r="L32" s="20">
        <v>6081618</v>
      </c>
      <c r="M32" s="20">
        <v>1980675</v>
      </c>
      <c r="N32" s="20">
        <v>10171959</v>
      </c>
      <c r="O32" s="20">
        <v>1980675</v>
      </c>
      <c r="P32" s="20">
        <v>1980675</v>
      </c>
      <c r="Q32" s="20">
        <v>6442739</v>
      </c>
      <c r="R32" s="20">
        <v>10404089</v>
      </c>
      <c r="S32" s="20">
        <v>5462844</v>
      </c>
      <c r="T32" s="20">
        <v>428422</v>
      </c>
      <c r="U32" s="20">
        <v>19957705</v>
      </c>
      <c r="V32" s="20">
        <v>25848971</v>
      </c>
      <c r="W32" s="20">
        <v>48730259</v>
      </c>
      <c r="X32" s="20">
        <v>7059996</v>
      </c>
      <c r="Y32" s="20">
        <v>41670263</v>
      </c>
      <c r="Z32" s="21">
        <v>590.23068851597088</v>
      </c>
      <c r="AA32" s="22">
        <v>7060000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>
        <v>-165715</v>
      </c>
      <c r="V34" s="20">
        <v>-165715</v>
      </c>
      <c r="W34" s="20">
        <v>-165715</v>
      </c>
      <c r="X34" s="20"/>
      <c r="Y34" s="20">
        <v>-165715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>
        <v>434254</v>
      </c>
      <c r="L35" s="20">
        <v>499570</v>
      </c>
      <c r="M35" s="20">
        <v>402221</v>
      </c>
      <c r="N35" s="20">
        <v>1336045</v>
      </c>
      <c r="O35" s="20">
        <v>402221</v>
      </c>
      <c r="P35" s="20">
        <v>402221</v>
      </c>
      <c r="Q35" s="20">
        <v>403852</v>
      </c>
      <c r="R35" s="20">
        <v>1208294</v>
      </c>
      <c r="S35" s="20">
        <v>6658631</v>
      </c>
      <c r="T35" s="20">
        <v>502289</v>
      </c>
      <c r="U35" s="20">
        <v>477841</v>
      </c>
      <c r="V35" s="20">
        <v>7638761</v>
      </c>
      <c r="W35" s="20">
        <v>12857157</v>
      </c>
      <c r="X35" s="20"/>
      <c r="Y35" s="20">
        <v>12857157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7060000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2543920</v>
      </c>
      <c r="L37" s="31">
        <f t="shared" si="3"/>
        <v>6581188</v>
      </c>
      <c r="M37" s="31">
        <f t="shared" si="3"/>
        <v>1533579</v>
      </c>
      <c r="N37" s="31">
        <f t="shared" si="3"/>
        <v>10658687</v>
      </c>
      <c r="O37" s="31">
        <f t="shared" si="3"/>
        <v>1533579</v>
      </c>
      <c r="P37" s="31">
        <f t="shared" si="3"/>
        <v>1533579</v>
      </c>
      <c r="Q37" s="31">
        <f t="shared" si="3"/>
        <v>8041520</v>
      </c>
      <c r="R37" s="31">
        <f t="shared" si="3"/>
        <v>11108678</v>
      </c>
      <c r="S37" s="31">
        <f t="shared" si="3"/>
        <v>12121475</v>
      </c>
      <c r="T37" s="31">
        <f t="shared" si="3"/>
        <v>930711</v>
      </c>
      <c r="U37" s="31">
        <f t="shared" si="3"/>
        <v>20269831</v>
      </c>
      <c r="V37" s="31">
        <f t="shared" si="3"/>
        <v>33322017</v>
      </c>
      <c r="W37" s="31">
        <f t="shared" si="3"/>
        <v>59580304</v>
      </c>
      <c r="X37" s="31">
        <f t="shared" si="3"/>
        <v>7059996</v>
      </c>
      <c r="Y37" s="31">
        <f t="shared" si="3"/>
        <v>52520308</v>
      </c>
      <c r="Z37" s="32">
        <f>+IF(X37&lt;&gt;0,+(Y37/X37)*100,0)</f>
        <v>743.91413252925349</v>
      </c>
      <c r="AA37" s="33">
        <f>SUM(AA29:AA36)</f>
        <v>7060000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>
        <v>2749900</v>
      </c>
      <c r="V40" s="20">
        <v>2749900</v>
      </c>
      <c r="W40" s="20">
        <v>2749900</v>
      </c>
      <c r="X40" s="20"/>
      <c r="Y40" s="20">
        <v>2749900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2749900</v>
      </c>
      <c r="V43" s="36">
        <f t="shared" si="4"/>
        <v>2749900</v>
      </c>
      <c r="W43" s="36">
        <f t="shared" si="4"/>
        <v>2749900</v>
      </c>
      <c r="X43" s="36">
        <f t="shared" si="4"/>
        <v>0</v>
      </c>
      <c r="Y43" s="36">
        <f t="shared" si="4"/>
        <v>2749900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7060000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2543920</v>
      </c>
      <c r="L44" s="31">
        <f t="shared" si="5"/>
        <v>6581188</v>
      </c>
      <c r="M44" s="31">
        <f t="shared" si="5"/>
        <v>1533579</v>
      </c>
      <c r="N44" s="31">
        <f t="shared" si="5"/>
        <v>10658687</v>
      </c>
      <c r="O44" s="31">
        <f t="shared" si="5"/>
        <v>1533579</v>
      </c>
      <c r="P44" s="31">
        <f t="shared" si="5"/>
        <v>1533579</v>
      </c>
      <c r="Q44" s="31">
        <f t="shared" si="5"/>
        <v>8041520</v>
      </c>
      <c r="R44" s="31">
        <f t="shared" si="5"/>
        <v>11108678</v>
      </c>
      <c r="S44" s="31">
        <f t="shared" si="5"/>
        <v>12121475</v>
      </c>
      <c r="T44" s="31">
        <f t="shared" si="5"/>
        <v>930711</v>
      </c>
      <c r="U44" s="31">
        <f t="shared" si="5"/>
        <v>23019731</v>
      </c>
      <c r="V44" s="31">
        <f t="shared" si="5"/>
        <v>36071917</v>
      </c>
      <c r="W44" s="31">
        <f t="shared" si="5"/>
        <v>62330204</v>
      </c>
      <c r="X44" s="31">
        <f t="shared" si="5"/>
        <v>7059996</v>
      </c>
      <c r="Y44" s="31">
        <f t="shared" si="5"/>
        <v>55270208</v>
      </c>
      <c r="Z44" s="32">
        <f>+IF(X44&lt;&gt;0,+(Y44/X44)*100,0)</f>
        <v>782.86457952667399</v>
      </c>
      <c r="AA44" s="33">
        <f>+AA37+AA43</f>
        <v>7060000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2771789</v>
      </c>
      <c r="L45" s="44">
        <f t="shared" si="6"/>
        <v>3385037</v>
      </c>
      <c r="M45" s="44">
        <f t="shared" si="6"/>
        <v>1778707</v>
      </c>
      <c r="N45" s="44">
        <f t="shared" si="6"/>
        <v>7935533</v>
      </c>
      <c r="O45" s="44">
        <f t="shared" si="6"/>
        <v>1778707</v>
      </c>
      <c r="P45" s="44">
        <f t="shared" si="6"/>
        <v>1778707</v>
      </c>
      <c r="Q45" s="44">
        <f t="shared" si="6"/>
        <v>8306581</v>
      </c>
      <c r="R45" s="44">
        <f t="shared" si="6"/>
        <v>11863995</v>
      </c>
      <c r="S45" s="44">
        <f t="shared" si="6"/>
        <v>-16059582</v>
      </c>
      <c r="T45" s="44">
        <f t="shared" si="6"/>
        <v>6335029</v>
      </c>
      <c r="U45" s="44">
        <f t="shared" si="6"/>
        <v>-12341341</v>
      </c>
      <c r="V45" s="44">
        <f t="shared" si="6"/>
        <v>-22065894</v>
      </c>
      <c r="W45" s="44">
        <f t="shared" si="6"/>
        <v>9151636</v>
      </c>
      <c r="X45" s="44">
        <f t="shared" si="6"/>
        <v>0</v>
      </c>
      <c r="Y45" s="44">
        <f t="shared" si="6"/>
        <v>9151636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630697</v>
      </c>
      <c r="R47" s="20">
        <v>630697</v>
      </c>
      <c r="S47" s="20"/>
      <c r="T47" s="20"/>
      <c r="U47" s="20">
        <v>-3831902</v>
      </c>
      <c r="V47" s="20">
        <v>-3831902</v>
      </c>
      <c r="W47" s="20">
        <v>-3201205</v>
      </c>
      <c r="X47" s="20"/>
      <c r="Y47" s="20">
        <v>-3201205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630697</v>
      </c>
      <c r="R50" s="52">
        <f t="shared" si="7"/>
        <v>630697</v>
      </c>
      <c r="S50" s="52">
        <f t="shared" si="7"/>
        <v>0</v>
      </c>
      <c r="T50" s="52">
        <f t="shared" si="7"/>
        <v>0</v>
      </c>
      <c r="U50" s="52">
        <f t="shared" si="7"/>
        <v>-3831902</v>
      </c>
      <c r="V50" s="52">
        <f t="shared" si="7"/>
        <v>-3831902</v>
      </c>
      <c r="W50" s="52">
        <f t="shared" si="7"/>
        <v>-3201205</v>
      </c>
      <c r="X50" s="52">
        <f t="shared" si="7"/>
        <v>0</v>
      </c>
      <c r="Y50" s="52">
        <f t="shared" si="7"/>
        <v>-3201205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62910997</v>
      </c>
      <c r="G6" s="20">
        <v>24666248</v>
      </c>
      <c r="H6" s="20">
        <v>5627150</v>
      </c>
      <c r="I6" s="20">
        <v>4407078</v>
      </c>
      <c r="J6" s="20">
        <v>34700476</v>
      </c>
      <c r="K6" s="20">
        <v>4379353</v>
      </c>
      <c r="L6" s="20">
        <v>4519919</v>
      </c>
      <c r="M6" s="20">
        <v>21169256</v>
      </c>
      <c r="N6" s="20">
        <v>30068528</v>
      </c>
      <c r="O6" s="20">
        <v>4849927</v>
      </c>
      <c r="P6" s="20">
        <v>4153532</v>
      </c>
      <c r="Q6" s="20">
        <v>17139277</v>
      </c>
      <c r="R6" s="20">
        <v>26142736</v>
      </c>
      <c r="S6" s="20">
        <v>4677747</v>
      </c>
      <c r="T6" s="20">
        <v>4907976</v>
      </c>
      <c r="U6" s="20">
        <v>2914292</v>
      </c>
      <c r="V6" s="20">
        <v>12500015</v>
      </c>
      <c r="W6" s="20">
        <v>103411755</v>
      </c>
      <c r="X6" s="20">
        <v>62910997</v>
      </c>
      <c r="Y6" s="20">
        <v>40500758</v>
      </c>
      <c r="Z6" s="21">
        <v>64.377867036505549</v>
      </c>
      <c r="AA6" s="22">
        <v>62910997</v>
      </c>
    </row>
    <row r="7" spans="1:27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366272640</v>
      </c>
      <c r="G7" s="20">
        <v>39313053</v>
      </c>
      <c r="H7" s="20">
        <v>36043373</v>
      </c>
      <c r="I7" s="20">
        <v>5715834</v>
      </c>
      <c r="J7" s="20">
        <v>81072260</v>
      </c>
      <c r="K7" s="20">
        <v>5391687</v>
      </c>
      <c r="L7" s="20">
        <v>4426868</v>
      </c>
      <c r="M7" s="20">
        <v>5631619</v>
      </c>
      <c r="N7" s="20">
        <v>15450174</v>
      </c>
      <c r="O7" s="20">
        <v>5384310</v>
      </c>
      <c r="P7" s="20">
        <v>5410876</v>
      </c>
      <c r="Q7" s="20">
        <v>7547543</v>
      </c>
      <c r="R7" s="20">
        <v>18342729</v>
      </c>
      <c r="S7" s="20">
        <v>4950280</v>
      </c>
      <c r="T7" s="20">
        <v>4060755</v>
      </c>
      <c r="U7" s="20">
        <v>3227193</v>
      </c>
      <c r="V7" s="20">
        <v>12238228</v>
      </c>
      <c r="W7" s="20">
        <v>127103391</v>
      </c>
      <c r="X7" s="20">
        <v>366272640</v>
      </c>
      <c r="Y7" s="20">
        <v>-239169249</v>
      </c>
      <c r="Z7" s="21">
        <v>-65.298147576624885</v>
      </c>
      <c r="AA7" s="22">
        <v>366272640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429183637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9771040</v>
      </c>
      <c r="L13" s="31">
        <f t="shared" si="0"/>
        <v>8946787</v>
      </c>
      <c r="M13" s="31">
        <f t="shared" si="0"/>
        <v>26800875</v>
      </c>
      <c r="N13" s="31">
        <f t="shared" si="0"/>
        <v>45518702</v>
      </c>
      <c r="O13" s="31">
        <f t="shared" si="0"/>
        <v>10234237</v>
      </c>
      <c r="P13" s="31">
        <f t="shared" si="0"/>
        <v>9564408</v>
      </c>
      <c r="Q13" s="31">
        <f t="shared" si="0"/>
        <v>24686820</v>
      </c>
      <c r="R13" s="31">
        <f t="shared" si="0"/>
        <v>44485465</v>
      </c>
      <c r="S13" s="31">
        <f t="shared" si="0"/>
        <v>9628027</v>
      </c>
      <c r="T13" s="31">
        <f t="shared" si="0"/>
        <v>8968731</v>
      </c>
      <c r="U13" s="31">
        <f t="shared" si="0"/>
        <v>6141485</v>
      </c>
      <c r="V13" s="31">
        <f t="shared" si="0"/>
        <v>24738243</v>
      </c>
      <c r="W13" s="31">
        <f t="shared" si="0"/>
        <v>230515146</v>
      </c>
      <c r="X13" s="31">
        <f t="shared" si="0"/>
        <v>429183637</v>
      </c>
      <c r="Y13" s="31">
        <f t="shared" si="0"/>
        <v>-198668491</v>
      </c>
      <c r="Z13" s="32">
        <f>+IF(X13&lt;&gt;0,+(Y13/X13)*100,0)</f>
        <v>-46.289856805514702</v>
      </c>
      <c r="AA13" s="33">
        <f>SUM(AA6:AA12)</f>
        <v>429183637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-19184074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>
        <v>-1057889</v>
      </c>
      <c r="L17" s="24">
        <v>-606546</v>
      </c>
      <c r="M17" s="20">
        <v>-1839190</v>
      </c>
      <c r="N17" s="24">
        <v>-3503625</v>
      </c>
      <c r="O17" s="24">
        <v>-712159</v>
      </c>
      <c r="P17" s="24">
        <v>731710</v>
      </c>
      <c r="Q17" s="20">
        <v>-127405</v>
      </c>
      <c r="R17" s="24">
        <v>-107854</v>
      </c>
      <c r="S17" s="24">
        <v>-606546</v>
      </c>
      <c r="T17" s="20"/>
      <c r="U17" s="24">
        <v>-570047</v>
      </c>
      <c r="V17" s="24">
        <v>-1176593</v>
      </c>
      <c r="W17" s="24">
        <v>-22369278</v>
      </c>
      <c r="X17" s="20">
        <v>-19184074</v>
      </c>
      <c r="Y17" s="24">
        <v>-3185204</v>
      </c>
      <c r="Z17" s="25">
        <v>16.60337632142161</v>
      </c>
      <c r="AA17" s="26">
        <v>-19184074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-19184074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-1057889</v>
      </c>
      <c r="L25" s="36">
        <f t="shared" si="1"/>
        <v>-606546</v>
      </c>
      <c r="M25" s="36">
        <f t="shared" si="1"/>
        <v>-1839190</v>
      </c>
      <c r="N25" s="36">
        <f t="shared" si="1"/>
        <v>-3503625</v>
      </c>
      <c r="O25" s="36">
        <f t="shared" si="1"/>
        <v>-712159</v>
      </c>
      <c r="P25" s="36">
        <f t="shared" si="1"/>
        <v>731710</v>
      </c>
      <c r="Q25" s="36">
        <f t="shared" si="1"/>
        <v>-127405</v>
      </c>
      <c r="R25" s="36">
        <f t="shared" si="1"/>
        <v>-107854</v>
      </c>
      <c r="S25" s="36">
        <f t="shared" si="1"/>
        <v>-606546</v>
      </c>
      <c r="T25" s="36">
        <f t="shared" si="1"/>
        <v>0</v>
      </c>
      <c r="U25" s="36">
        <f t="shared" si="1"/>
        <v>-570047</v>
      </c>
      <c r="V25" s="36">
        <f t="shared" si="1"/>
        <v>-1176593</v>
      </c>
      <c r="W25" s="36">
        <f t="shared" si="1"/>
        <v>-22369278</v>
      </c>
      <c r="X25" s="36">
        <f t="shared" si="1"/>
        <v>-19184074</v>
      </c>
      <c r="Y25" s="36">
        <f t="shared" si="1"/>
        <v>-3185204</v>
      </c>
      <c r="Z25" s="37">
        <f>+IF(X25&lt;&gt;0,+(Y25/X25)*100,0)</f>
        <v>16.60337632142161</v>
      </c>
      <c r="AA25" s="38">
        <f>SUM(AA15:AA24)</f>
        <v>-19184074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409999563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8713151</v>
      </c>
      <c r="L26" s="31">
        <f t="shared" si="2"/>
        <v>8340241</v>
      </c>
      <c r="M26" s="31">
        <f t="shared" si="2"/>
        <v>24961685</v>
      </c>
      <c r="N26" s="31">
        <f t="shared" si="2"/>
        <v>42015077</v>
      </c>
      <c r="O26" s="31">
        <f t="shared" si="2"/>
        <v>9522078</v>
      </c>
      <c r="P26" s="31">
        <f t="shared" si="2"/>
        <v>10296118</v>
      </c>
      <c r="Q26" s="31">
        <f t="shared" si="2"/>
        <v>24559415</v>
      </c>
      <c r="R26" s="31">
        <f t="shared" si="2"/>
        <v>44377611</v>
      </c>
      <c r="S26" s="31">
        <f t="shared" si="2"/>
        <v>9021481</v>
      </c>
      <c r="T26" s="31">
        <f t="shared" si="2"/>
        <v>8968731</v>
      </c>
      <c r="U26" s="31">
        <f t="shared" si="2"/>
        <v>5571438</v>
      </c>
      <c r="V26" s="31">
        <f t="shared" si="2"/>
        <v>23561650</v>
      </c>
      <c r="W26" s="31">
        <f t="shared" si="2"/>
        <v>208145868</v>
      </c>
      <c r="X26" s="31">
        <f t="shared" si="2"/>
        <v>409999563</v>
      </c>
      <c r="Y26" s="31">
        <f t="shared" si="2"/>
        <v>-201853695</v>
      </c>
      <c r="Z26" s="32">
        <f>+IF(X26&lt;&gt;0,+(Y26/X26)*100,0)</f>
        <v>-49.232661011397219</v>
      </c>
      <c r="AA26" s="33">
        <f>+AA13+AA25</f>
        <v>409999563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466575</v>
      </c>
      <c r="D33" s="18"/>
      <c r="E33" s="19"/>
      <c r="F33" s="20">
        <v>466575</v>
      </c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>
        <v>-466575</v>
      </c>
      <c r="R33" s="20">
        <v>-466575</v>
      </c>
      <c r="S33" s="20"/>
      <c r="T33" s="20"/>
      <c r="U33" s="20"/>
      <c r="V33" s="20"/>
      <c r="W33" s="20"/>
      <c r="X33" s="20">
        <v>466575</v>
      </c>
      <c r="Y33" s="20">
        <v>-466575</v>
      </c>
      <c r="Z33" s="21">
        <v>-100</v>
      </c>
      <c r="AA33" s="22">
        <v>466575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466575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-466575</v>
      </c>
      <c r="R37" s="31">
        <f t="shared" si="3"/>
        <v>-466575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466575</v>
      </c>
      <c r="Y37" s="31">
        <f t="shared" si="3"/>
        <v>-466575</v>
      </c>
      <c r="Z37" s="32">
        <f>+IF(X37&lt;&gt;0,+(Y37/X37)*100,0)</f>
        <v>-100</v>
      </c>
      <c r="AA37" s="33">
        <f>SUM(AA29:AA36)</f>
        <v>466575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466575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-466575</v>
      </c>
      <c r="R44" s="31">
        <f t="shared" si="5"/>
        <v>-466575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466575</v>
      </c>
      <c r="Y44" s="31">
        <f t="shared" si="5"/>
        <v>-466575</v>
      </c>
      <c r="Z44" s="32">
        <f>+IF(X44&lt;&gt;0,+(Y44/X44)*100,0)</f>
        <v>-100</v>
      </c>
      <c r="AA44" s="33">
        <f>+AA37+AA43</f>
        <v>466575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409532988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8713151</v>
      </c>
      <c r="L45" s="44">
        <f t="shared" si="6"/>
        <v>8340241</v>
      </c>
      <c r="M45" s="44">
        <f t="shared" si="6"/>
        <v>24961685</v>
      </c>
      <c r="N45" s="44">
        <f t="shared" si="6"/>
        <v>42015077</v>
      </c>
      <c r="O45" s="44">
        <f t="shared" si="6"/>
        <v>9522078</v>
      </c>
      <c r="P45" s="44">
        <f t="shared" si="6"/>
        <v>10296118</v>
      </c>
      <c r="Q45" s="44">
        <f t="shared" si="6"/>
        <v>25025990</v>
      </c>
      <c r="R45" s="44">
        <f t="shared" si="6"/>
        <v>44844186</v>
      </c>
      <c r="S45" s="44">
        <f t="shared" si="6"/>
        <v>9021481</v>
      </c>
      <c r="T45" s="44">
        <f t="shared" si="6"/>
        <v>8968731</v>
      </c>
      <c r="U45" s="44">
        <f t="shared" si="6"/>
        <v>5571438</v>
      </c>
      <c r="V45" s="44">
        <f t="shared" si="6"/>
        <v>23561650</v>
      </c>
      <c r="W45" s="44">
        <f t="shared" si="6"/>
        <v>208145868</v>
      </c>
      <c r="X45" s="44">
        <f t="shared" si="6"/>
        <v>409532988</v>
      </c>
      <c r="Y45" s="44">
        <f t="shared" si="6"/>
        <v>-201387120</v>
      </c>
      <c r="Z45" s="45">
        <f>+IF(X45&lt;&gt;0,+(Y45/X45)*100,0)</f>
        <v>-49.174822517594116</v>
      </c>
      <c r="AA45" s="46">
        <f>+AA26-AA44</f>
        <v>409532988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83907327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83907327</v>
      </c>
      <c r="Y47" s="20">
        <v>-83907327</v>
      </c>
      <c r="Z47" s="47">
        <v>-100</v>
      </c>
      <c r="AA47" s="22">
        <v>83907327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83907327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83907327</v>
      </c>
      <c r="Y50" s="52">
        <f t="shared" si="7"/>
        <v>-83907327</v>
      </c>
      <c r="Z50" s="53">
        <f>+IF(X50&lt;&gt;0,+(Y50/X50)*100,0)</f>
        <v>-100</v>
      </c>
      <c r="AA50" s="54">
        <f>SUM(AA47:AA49)</f>
        <v>83907327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591050960</v>
      </c>
      <c r="G6" s="20">
        <v>541465240</v>
      </c>
      <c r="H6" s="20">
        <v>4117140</v>
      </c>
      <c r="I6" s="20">
        <v>3827037</v>
      </c>
      <c r="J6" s="20">
        <v>549409417</v>
      </c>
      <c r="K6" s="20">
        <v>3579416</v>
      </c>
      <c r="L6" s="20">
        <v>3709679</v>
      </c>
      <c r="M6" s="20">
        <v>39382417</v>
      </c>
      <c r="N6" s="20">
        <v>46671512</v>
      </c>
      <c r="O6" s="20">
        <v>3629048</v>
      </c>
      <c r="P6" s="20">
        <v>4050160</v>
      </c>
      <c r="Q6" s="20">
        <v>30108445</v>
      </c>
      <c r="R6" s="20">
        <v>37787653</v>
      </c>
      <c r="S6" s="20">
        <v>3146216</v>
      </c>
      <c r="T6" s="20">
        <v>3942931</v>
      </c>
      <c r="U6" s="20">
        <v>80135358</v>
      </c>
      <c r="V6" s="20">
        <v>87224505</v>
      </c>
      <c r="W6" s="20">
        <v>721093087</v>
      </c>
      <c r="X6" s="20">
        <v>591050960</v>
      </c>
      <c r="Y6" s="20">
        <v>130042127</v>
      </c>
      <c r="Z6" s="21">
        <v>22.001846845828656</v>
      </c>
      <c r="AA6" s="22">
        <v>591050960</v>
      </c>
    </row>
    <row r="7" spans="1:27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-1852396</v>
      </c>
      <c r="G7" s="20">
        <v>-10818735</v>
      </c>
      <c r="H7" s="20">
        <v>-369647</v>
      </c>
      <c r="I7" s="20">
        <v>7520261</v>
      </c>
      <c r="J7" s="20">
        <v>-3668121</v>
      </c>
      <c r="K7" s="20">
        <v>1494295</v>
      </c>
      <c r="L7" s="20">
        <v>121687</v>
      </c>
      <c r="M7" s="20">
        <v>-115896</v>
      </c>
      <c r="N7" s="20">
        <v>1500086</v>
      </c>
      <c r="O7" s="20">
        <v>562760</v>
      </c>
      <c r="P7" s="20">
        <v>24008</v>
      </c>
      <c r="Q7" s="20">
        <v>1032632</v>
      </c>
      <c r="R7" s="20">
        <v>1619400</v>
      </c>
      <c r="S7" s="20">
        <v>1794549</v>
      </c>
      <c r="T7" s="20">
        <v>103869</v>
      </c>
      <c r="U7" s="20">
        <v>457792</v>
      </c>
      <c r="V7" s="20">
        <v>2356210</v>
      </c>
      <c r="W7" s="20">
        <v>1807575</v>
      </c>
      <c r="X7" s="20">
        <v>-1852396</v>
      </c>
      <c r="Y7" s="20">
        <v>3659971</v>
      </c>
      <c r="Z7" s="21">
        <v>-197.58037698202759</v>
      </c>
      <c r="AA7" s="22">
        <v>-1852396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5570481</v>
      </c>
      <c r="G11" s="24">
        <v>5724319</v>
      </c>
      <c r="H11" s="24">
        <v>196746</v>
      </c>
      <c r="I11" s="24">
        <v>50388</v>
      </c>
      <c r="J11" s="20">
        <v>5971453</v>
      </c>
      <c r="K11" s="24">
        <v>332481</v>
      </c>
      <c r="L11" s="24">
        <v>278840</v>
      </c>
      <c r="M11" s="20">
        <v>34728</v>
      </c>
      <c r="N11" s="24">
        <v>646049</v>
      </c>
      <c r="O11" s="24">
        <v>613687</v>
      </c>
      <c r="P11" s="24">
        <v>23505</v>
      </c>
      <c r="Q11" s="20">
        <v>329100</v>
      </c>
      <c r="R11" s="24">
        <v>966292</v>
      </c>
      <c r="S11" s="24">
        <v>197196</v>
      </c>
      <c r="T11" s="20">
        <v>186316</v>
      </c>
      <c r="U11" s="24">
        <v>307281</v>
      </c>
      <c r="V11" s="24">
        <v>690793</v>
      </c>
      <c r="W11" s="24">
        <v>8274587</v>
      </c>
      <c r="X11" s="20">
        <v>5570481</v>
      </c>
      <c r="Y11" s="24">
        <v>2704106</v>
      </c>
      <c r="Z11" s="25">
        <v>48.543492025194951</v>
      </c>
      <c r="AA11" s="26">
        <v>5570481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594769045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5406192</v>
      </c>
      <c r="L13" s="31">
        <f t="shared" si="0"/>
        <v>4110206</v>
      </c>
      <c r="M13" s="31">
        <f t="shared" si="0"/>
        <v>39301249</v>
      </c>
      <c r="N13" s="31">
        <f t="shared" si="0"/>
        <v>48817647</v>
      </c>
      <c r="O13" s="31">
        <f t="shared" si="0"/>
        <v>4805495</v>
      </c>
      <c r="P13" s="31">
        <f t="shared" si="0"/>
        <v>4097673</v>
      </c>
      <c r="Q13" s="31">
        <f t="shared" si="0"/>
        <v>31470177</v>
      </c>
      <c r="R13" s="31">
        <f t="shared" si="0"/>
        <v>40373345</v>
      </c>
      <c r="S13" s="31">
        <f t="shared" si="0"/>
        <v>5137961</v>
      </c>
      <c r="T13" s="31">
        <f t="shared" si="0"/>
        <v>4233116</v>
      </c>
      <c r="U13" s="31">
        <f t="shared" si="0"/>
        <v>80900431</v>
      </c>
      <c r="V13" s="31">
        <f t="shared" si="0"/>
        <v>90271508</v>
      </c>
      <c r="W13" s="31">
        <f t="shared" si="0"/>
        <v>731175249</v>
      </c>
      <c r="X13" s="31">
        <f t="shared" si="0"/>
        <v>594769045</v>
      </c>
      <c r="Y13" s="31">
        <f t="shared" si="0"/>
        <v>136406204</v>
      </c>
      <c r="Z13" s="32">
        <f>+IF(X13&lt;&gt;0,+(Y13/X13)*100,0)</f>
        <v>22.93431461282589</v>
      </c>
      <c r="AA13" s="33">
        <f>SUM(AA6:AA12)</f>
        <v>594769045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56073531</v>
      </c>
      <c r="G17" s="24">
        <v>45365187</v>
      </c>
      <c r="H17" s="24">
        <v>-151533</v>
      </c>
      <c r="I17" s="24">
        <v>214063</v>
      </c>
      <c r="J17" s="20">
        <v>45427717</v>
      </c>
      <c r="K17" s="24">
        <v>-131695</v>
      </c>
      <c r="L17" s="24">
        <v>-127447</v>
      </c>
      <c r="M17" s="20">
        <v>-131695</v>
      </c>
      <c r="N17" s="24">
        <v>-390837</v>
      </c>
      <c r="O17" s="24">
        <v>-131696</v>
      </c>
      <c r="P17" s="24">
        <v>-118950</v>
      </c>
      <c r="Q17" s="20">
        <v>-131696</v>
      </c>
      <c r="R17" s="24">
        <v>-382342</v>
      </c>
      <c r="S17" s="24">
        <v>-127447</v>
      </c>
      <c r="T17" s="20">
        <v>-131696</v>
      </c>
      <c r="U17" s="24">
        <v>16684</v>
      </c>
      <c r="V17" s="24">
        <v>-242459</v>
      </c>
      <c r="W17" s="24">
        <v>44412079</v>
      </c>
      <c r="X17" s="20">
        <v>56073533</v>
      </c>
      <c r="Y17" s="24">
        <v>-11661454</v>
      </c>
      <c r="Z17" s="25">
        <v>-20.79671705365881</v>
      </c>
      <c r="AA17" s="26">
        <v>56073531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56073531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-131695</v>
      </c>
      <c r="L25" s="36">
        <f t="shared" si="1"/>
        <v>-127447</v>
      </c>
      <c r="M25" s="36">
        <f t="shared" si="1"/>
        <v>-131695</v>
      </c>
      <c r="N25" s="36">
        <f t="shared" si="1"/>
        <v>-390837</v>
      </c>
      <c r="O25" s="36">
        <f t="shared" si="1"/>
        <v>-131696</v>
      </c>
      <c r="P25" s="36">
        <f t="shared" si="1"/>
        <v>-118950</v>
      </c>
      <c r="Q25" s="36">
        <f t="shared" si="1"/>
        <v>-131696</v>
      </c>
      <c r="R25" s="36">
        <f t="shared" si="1"/>
        <v>-382342</v>
      </c>
      <c r="S25" s="36">
        <f t="shared" si="1"/>
        <v>-127447</v>
      </c>
      <c r="T25" s="36">
        <f t="shared" si="1"/>
        <v>-131696</v>
      </c>
      <c r="U25" s="36">
        <f t="shared" si="1"/>
        <v>16684</v>
      </c>
      <c r="V25" s="36">
        <f t="shared" si="1"/>
        <v>-242459</v>
      </c>
      <c r="W25" s="36">
        <f t="shared" si="1"/>
        <v>44412079</v>
      </c>
      <c r="X25" s="36">
        <f t="shared" si="1"/>
        <v>56073533</v>
      </c>
      <c r="Y25" s="36">
        <f t="shared" si="1"/>
        <v>-11661454</v>
      </c>
      <c r="Z25" s="37">
        <f>+IF(X25&lt;&gt;0,+(Y25/X25)*100,0)</f>
        <v>-20.79671705365881</v>
      </c>
      <c r="AA25" s="38">
        <f>SUM(AA15:AA24)</f>
        <v>56073531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650842576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5274497</v>
      </c>
      <c r="L26" s="31">
        <f t="shared" si="2"/>
        <v>3982759</v>
      </c>
      <c r="M26" s="31">
        <f t="shared" si="2"/>
        <v>39169554</v>
      </c>
      <c r="N26" s="31">
        <f t="shared" si="2"/>
        <v>48426810</v>
      </c>
      <c r="O26" s="31">
        <f t="shared" si="2"/>
        <v>4673799</v>
      </c>
      <c r="P26" s="31">
        <f t="shared" si="2"/>
        <v>3978723</v>
      </c>
      <c r="Q26" s="31">
        <f t="shared" si="2"/>
        <v>31338481</v>
      </c>
      <c r="R26" s="31">
        <f t="shared" si="2"/>
        <v>39991003</v>
      </c>
      <c r="S26" s="31">
        <f t="shared" si="2"/>
        <v>5010514</v>
      </c>
      <c r="T26" s="31">
        <f t="shared" si="2"/>
        <v>4101420</v>
      </c>
      <c r="U26" s="31">
        <f t="shared" si="2"/>
        <v>80917115</v>
      </c>
      <c r="V26" s="31">
        <f t="shared" si="2"/>
        <v>90029049</v>
      </c>
      <c r="W26" s="31">
        <f t="shared" si="2"/>
        <v>775587328</v>
      </c>
      <c r="X26" s="31">
        <f t="shared" si="2"/>
        <v>650842578</v>
      </c>
      <c r="Y26" s="31">
        <f t="shared" si="2"/>
        <v>124744750</v>
      </c>
      <c r="Z26" s="32">
        <f>+IF(X26&lt;&gt;0,+(Y26/X26)*100,0)</f>
        <v>19.166654766707659</v>
      </c>
      <c r="AA26" s="33">
        <f>+AA13+AA25</f>
        <v>650842576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45167372</v>
      </c>
      <c r="G32" s="20">
        <v>41915552</v>
      </c>
      <c r="H32" s="20">
        <v>1154735</v>
      </c>
      <c r="I32" s="20">
        <v>335511</v>
      </c>
      <c r="J32" s="20">
        <v>43405798</v>
      </c>
      <c r="K32" s="20">
        <v>2372873</v>
      </c>
      <c r="L32" s="20">
        <v>1861359</v>
      </c>
      <c r="M32" s="20">
        <v>1433151</v>
      </c>
      <c r="N32" s="20">
        <v>5667383</v>
      </c>
      <c r="O32" s="20">
        <v>2884961</v>
      </c>
      <c r="P32" s="20">
        <v>1181010</v>
      </c>
      <c r="Q32" s="20">
        <v>1241093</v>
      </c>
      <c r="R32" s="20">
        <v>5307064</v>
      </c>
      <c r="S32" s="20">
        <v>1314640</v>
      </c>
      <c r="T32" s="20">
        <v>1286056</v>
      </c>
      <c r="U32" s="20">
        <v>2373310</v>
      </c>
      <c r="V32" s="20">
        <v>4974006</v>
      </c>
      <c r="W32" s="20">
        <v>59354251</v>
      </c>
      <c r="X32" s="20">
        <v>45167372</v>
      </c>
      <c r="Y32" s="20">
        <v>14186879</v>
      </c>
      <c r="Z32" s="21">
        <v>31.409573707321293</v>
      </c>
      <c r="AA32" s="22">
        <v>45167372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81360</v>
      </c>
      <c r="F33" s="20"/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>
        <v>600000</v>
      </c>
      <c r="T33" s="20"/>
      <c r="U33" s="20"/>
      <c r="V33" s="20">
        <v>600000</v>
      </c>
      <c r="W33" s="20">
        <v>600000</v>
      </c>
      <c r="X33" s="20"/>
      <c r="Y33" s="20">
        <v>600000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-600000</v>
      </c>
      <c r="Y34" s="20">
        <v>600000</v>
      </c>
      <c r="Z34" s="21">
        <v>-100</v>
      </c>
      <c r="AA34" s="22">
        <v>-600000</v>
      </c>
    </row>
    <row r="35" spans="1:27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38551816</v>
      </c>
      <c r="G35" s="20">
        <v>40574467</v>
      </c>
      <c r="H35" s="20">
        <v>1310922</v>
      </c>
      <c r="I35" s="20">
        <v>752637</v>
      </c>
      <c r="J35" s="20">
        <v>42638026</v>
      </c>
      <c r="K35" s="20">
        <v>1477978</v>
      </c>
      <c r="L35" s="20">
        <v>1391892</v>
      </c>
      <c r="M35" s="20">
        <v>1388150</v>
      </c>
      <c r="N35" s="20">
        <v>4258020</v>
      </c>
      <c r="O35" s="20">
        <v>1385909</v>
      </c>
      <c r="P35" s="20">
        <v>1371112</v>
      </c>
      <c r="Q35" s="20">
        <v>1469379</v>
      </c>
      <c r="R35" s="20">
        <v>4226400</v>
      </c>
      <c r="S35" s="20">
        <v>1466017</v>
      </c>
      <c r="T35" s="20">
        <v>1456877</v>
      </c>
      <c r="U35" s="20">
        <v>1353009</v>
      </c>
      <c r="V35" s="20">
        <v>4275903</v>
      </c>
      <c r="W35" s="20">
        <v>55398349</v>
      </c>
      <c r="X35" s="20">
        <v>38551816</v>
      </c>
      <c r="Y35" s="20">
        <v>16846533</v>
      </c>
      <c r="Z35" s="21">
        <v>43.698416178371467</v>
      </c>
      <c r="AA35" s="22">
        <v>38551816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83119188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3850851</v>
      </c>
      <c r="L37" s="31">
        <f t="shared" si="3"/>
        <v>3253251</v>
      </c>
      <c r="M37" s="31">
        <f t="shared" si="3"/>
        <v>2821301</v>
      </c>
      <c r="N37" s="31">
        <f t="shared" si="3"/>
        <v>9925403</v>
      </c>
      <c r="O37" s="31">
        <f t="shared" si="3"/>
        <v>4270870</v>
      </c>
      <c r="P37" s="31">
        <f t="shared" si="3"/>
        <v>2552122</v>
      </c>
      <c r="Q37" s="31">
        <f t="shared" si="3"/>
        <v>2710472</v>
      </c>
      <c r="R37" s="31">
        <f t="shared" si="3"/>
        <v>9533464</v>
      </c>
      <c r="S37" s="31">
        <f t="shared" si="3"/>
        <v>3380657</v>
      </c>
      <c r="T37" s="31">
        <f t="shared" si="3"/>
        <v>2742933</v>
      </c>
      <c r="U37" s="31">
        <f t="shared" si="3"/>
        <v>3726319</v>
      </c>
      <c r="V37" s="31">
        <f t="shared" si="3"/>
        <v>9849909</v>
      </c>
      <c r="W37" s="31">
        <f t="shared" si="3"/>
        <v>115352600</v>
      </c>
      <c r="X37" s="31">
        <f t="shared" si="3"/>
        <v>83119188</v>
      </c>
      <c r="Y37" s="31">
        <f t="shared" si="3"/>
        <v>32233412</v>
      </c>
      <c r="Z37" s="32">
        <f>+IF(X37&lt;&gt;0,+(Y37/X37)*100,0)</f>
        <v>38.779748425838811</v>
      </c>
      <c r="AA37" s="33">
        <f>SUM(AA29:AA36)</f>
        <v>83119188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-3274899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-3274899</v>
      </c>
      <c r="Y42" s="20">
        <v>3274899</v>
      </c>
      <c r="Z42" s="21">
        <v>-100</v>
      </c>
      <c r="AA42" s="22">
        <v>-3274899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-3274899</v>
      </c>
      <c r="Y43" s="36">
        <f t="shared" si="4"/>
        <v>3274899</v>
      </c>
      <c r="Z43" s="37">
        <f>+IF(X43&lt;&gt;0,+(Y43/X43)*100,0)</f>
        <v>-100</v>
      </c>
      <c r="AA43" s="38">
        <f>SUM(AA39:AA42)</f>
        <v>-3274899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79844289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3850851</v>
      </c>
      <c r="L44" s="31">
        <f t="shared" si="5"/>
        <v>3253251</v>
      </c>
      <c r="M44" s="31">
        <f t="shared" si="5"/>
        <v>2821301</v>
      </c>
      <c r="N44" s="31">
        <f t="shared" si="5"/>
        <v>9925403</v>
      </c>
      <c r="O44" s="31">
        <f t="shared" si="5"/>
        <v>4270870</v>
      </c>
      <c r="P44" s="31">
        <f t="shared" si="5"/>
        <v>2552122</v>
      </c>
      <c r="Q44" s="31">
        <f t="shared" si="5"/>
        <v>2710472</v>
      </c>
      <c r="R44" s="31">
        <f t="shared" si="5"/>
        <v>9533464</v>
      </c>
      <c r="S44" s="31">
        <f t="shared" si="5"/>
        <v>3380657</v>
      </c>
      <c r="T44" s="31">
        <f t="shared" si="5"/>
        <v>2742933</v>
      </c>
      <c r="U44" s="31">
        <f t="shared" si="5"/>
        <v>3726319</v>
      </c>
      <c r="V44" s="31">
        <f t="shared" si="5"/>
        <v>9849909</v>
      </c>
      <c r="W44" s="31">
        <f t="shared" si="5"/>
        <v>115352600</v>
      </c>
      <c r="X44" s="31">
        <f t="shared" si="5"/>
        <v>79844289</v>
      </c>
      <c r="Y44" s="31">
        <f t="shared" si="5"/>
        <v>35508311</v>
      </c>
      <c r="Z44" s="32">
        <f>+IF(X44&lt;&gt;0,+(Y44/X44)*100,0)</f>
        <v>44.471948394455616</v>
      </c>
      <c r="AA44" s="33">
        <f>+AA37+AA43</f>
        <v>79844289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570998287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1423646</v>
      </c>
      <c r="L45" s="44">
        <f t="shared" si="6"/>
        <v>729508</v>
      </c>
      <c r="M45" s="44">
        <f t="shared" si="6"/>
        <v>36348253</v>
      </c>
      <c r="N45" s="44">
        <f t="shared" si="6"/>
        <v>38501407</v>
      </c>
      <c r="O45" s="44">
        <f t="shared" si="6"/>
        <v>402929</v>
      </c>
      <c r="P45" s="44">
        <f t="shared" si="6"/>
        <v>1426601</v>
      </c>
      <c r="Q45" s="44">
        <f t="shared" si="6"/>
        <v>28628009</v>
      </c>
      <c r="R45" s="44">
        <f t="shared" si="6"/>
        <v>30457539</v>
      </c>
      <c r="S45" s="44">
        <f t="shared" si="6"/>
        <v>1629857</v>
      </c>
      <c r="T45" s="44">
        <f t="shared" si="6"/>
        <v>1358487</v>
      </c>
      <c r="U45" s="44">
        <f t="shared" si="6"/>
        <v>77190796</v>
      </c>
      <c r="V45" s="44">
        <f t="shared" si="6"/>
        <v>80179140</v>
      </c>
      <c r="W45" s="44">
        <f t="shared" si="6"/>
        <v>660234728</v>
      </c>
      <c r="X45" s="44">
        <f t="shared" si="6"/>
        <v>570998289</v>
      </c>
      <c r="Y45" s="44">
        <f t="shared" si="6"/>
        <v>89236439</v>
      </c>
      <c r="Z45" s="45">
        <f>+IF(X45&lt;&gt;0,+(Y45/X45)*100,0)</f>
        <v>15.628144728118439</v>
      </c>
      <c r="AA45" s="46">
        <f>+AA26-AA44</f>
        <v>570998287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151694895</v>
      </c>
      <c r="G47" s="20">
        <v>190347165</v>
      </c>
      <c r="H47" s="20">
        <v>-6716</v>
      </c>
      <c r="I47" s="20">
        <v>2231814</v>
      </c>
      <c r="J47" s="20">
        <v>192572263</v>
      </c>
      <c r="K47" s="20">
        <v>-5688358</v>
      </c>
      <c r="L47" s="20">
        <v>-5278285</v>
      </c>
      <c r="M47" s="20">
        <v>29474424</v>
      </c>
      <c r="N47" s="20">
        <v>18507781</v>
      </c>
      <c r="O47" s="20">
        <v>-6654945</v>
      </c>
      <c r="P47" s="20">
        <v>-5429550</v>
      </c>
      <c r="Q47" s="20">
        <v>9627833</v>
      </c>
      <c r="R47" s="20">
        <v>-2456662</v>
      </c>
      <c r="S47" s="20">
        <v>-36945881</v>
      </c>
      <c r="T47" s="20">
        <v>-6647612</v>
      </c>
      <c r="U47" s="20">
        <v>-20345097</v>
      </c>
      <c r="V47" s="20">
        <v>-63938590</v>
      </c>
      <c r="W47" s="20">
        <v>144684792</v>
      </c>
      <c r="X47" s="20">
        <v>151694895</v>
      </c>
      <c r="Y47" s="20">
        <v>-7010103</v>
      </c>
      <c r="Z47" s="47">
        <v>-4.621185834895762</v>
      </c>
      <c r="AA47" s="22">
        <v>151694895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151694895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-5688358</v>
      </c>
      <c r="L50" s="52">
        <f t="shared" si="7"/>
        <v>-5278285</v>
      </c>
      <c r="M50" s="52">
        <f t="shared" si="7"/>
        <v>29474424</v>
      </c>
      <c r="N50" s="52">
        <f t="shared" si="7"/>
        <v>18507781</v>
      </c>
      <c r="O50" s="52">
        <f t="shared" si="7"/>
        <v>-6654945</v>
      </c>
      <c r="P50" s="52">
        <f t="shared" si="7"/>
        <v>-5429550</v>
      </c>
      <c r="Q50" s="52">
        <f t="shared" si="7"/>
        <v>9627833</v>
      </c>
      <c r="R50" s="52">
        <f t="shared" si="7"/>
        <v>-2456662</v>
      </c>
      <c r="S50" s="52">
        <f t="shared" si="7"/>
        <v>-36945881</v>
      </c>
      <c r="T50" s="52">
        <f t="shared" si="7"/>
        <v>-6647612</v>
      </c>
      <c r="U50" s="52">
        <f t="shared" si="7"/>
        <v>-20345097</v>
      </c>
      <c r="V50" s="52">
        <f t="shared" si="7"/>
        <v>-63938590</v>
      </c>
      <c r="W50" s="52">
        <f t="shared" si="7"/>
        <v>144684792</v>
      </c>
      <c r="X50" s="52">
        <f t="shared" si="7"/>
        <v>151694895</v>
      </c>
      <c r="Y50" s="52">
        <f t="shared" si="7"/>
        <v>-7010103</v>
      </c>
      <c r="Z50" s="53">
        <f>+IF(X50&lt;&gt;0,+(Y50/X50)*100,0)</f>
        <v>-4.621185834895762</v>
      </c>
      <c r="AA50" s="54">
        <f>SUM(AA47:AA49)</f>
        <v>151694895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68820749</v>
      </c>
      <c r="G6" s="20">
        <v>154541567</v>
      </c>
      <c r="H6" s="20">
        <v>12111121</v>
      </c>
      <c r="I6" s="20">
        <v>-2807708</v>
      </c>
      <c r="J6" s="20">
        <v>163844980</v>
      </c>
      <c r="K6" s="20">
        <v>10927584</v>
      </c>
      <c r="L6" s="20">
        <v>2817375</v>
      </c>
      <c r="M6" s="20">
        <v>1385617</v>
      </c>
      <c r="N6" s="20">
        <v>15130576</v>
      </c>
      <c r="O6" s="20">
        <v>7066115</v>
      </c>
      <c r="P6" s="20">
        <v>6092578</v>
      </c>
      <c r="Q6" s="20">
        <v>3601917</v>
      </c>
      <c r="R6" s="20">
        <v>16760610</v>
      </c>
      <c r="S6" s="20">
        <v>6923461</v>
      </c>
      <c r="T6" s="20">
        <v>-28606</v>
      </c>
      <c r="U6" s="20">
        <v>299680</v>
      </c>
      <c r="V6" s="20">
        <v>7194535</v>
      </c>
      <c r="W6" s="20">
        <v>202930701</v>
      </c>
      <c r="X6" s="20">
        <v>68820749</v>
      </c>
      <c r="Y6" s="20">
        <v>134109952</v>
      </c>
      <c r="Z6" s="21">
        <v>194.86848653739585</v>
      </c>
      <c r="AA6" s="22">
        <v>68820749</v>
      </c>
    </row>
    <row r="7" spans="1:27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165420663</v>
      </c>
      <c r="G7" s="20">
        <v>148599023</v>
      </c>
      <c r="H7" s="20">
        <v>-25628158</v>
      </c>
      <c r="I7" s="20">
        <v>6431013</v>
      </c>
      <c r="J7" s="20">
        <v>129401878</v>
      </c>
      <c r="K7" s="20">
        <v>-5668705</v>
      </c>
      <c r="L7" s="20">
        <v>1996702</v>
      </c>
      <c r="M7" s="20">
        <v>4398824</v>
      </c>
      <c r="N7" s="20">
        <v>726821</v>
      </c>
      <c r="O7" s="20">
        <v>1490353</v>
      </c>
      <c r="P7" s="20">
        <v>7097687</v>
      </c>
      <c r="Q7" s="20">
        <v>3286339</v>
      </c>
      <c r="R7" s="20">
        <v>11874379</v>
      </c>
      <c r="S7" s="20">
        <v>3938081</v>
      </c>
      <c r="T7" s="20">
        <v>2589566</v>
      </c>
      <c r="U7" s="20">
        <v>3008162</v>
      </c>
      <c r="V7" s="20">
        <v>9535809</v>
      </c>
      <c r="W7" s="20">
        <v>151538887</v>
      </c>
      <c r="X7" s="20">
        <v>165420663</v>
      </c>
      <c r="Y7" s="20">
        <v>-13881776</v>
      </c>
      <c r="Z7" s="21">
        <v>-8.3918029031234145</v>
      </c>
      <c r="AA7" s="22">
        <v>165420663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>
        <v>-366</v>
      </c>
      <c r="P8" s="20"/>
      <c r="Q8" s="20">
        <v>-14815</v>
      </c>
      <c r="R8" s="20">
        <v>-15181</v>
      </c>
      <c r="S8" s="20">
        <v>-3744</v>
      </c>
      <c r="T8" s="20">
        <v>-8838</v>
      </c>
      <c r="U8" s="20">
        <v>-152</v>
      </c>
      <c r="V8" s="20">
        <v>-12734</v>
      </c>
      <c r="W8" s="20">
        <v>-27915</v>
      </c>
      <c r="X8" s="20"/>
      <c r="Y8" s="20">
        <v>-27915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96433221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>
        <v>1507099</v>
      </c>
      <c r="L10" s="20">
        <v>1287041</v>
      </c>
      <c r="M10" s="20">
        <v>-1362094</v>
      </c>
      <c r="N10" s="20">
        <v>1432046</v>
      </c>
      <c r="O10" s="20">
        <v>147929</v>
      </c>
      <c r="P10" s="20">
        <v>-178490</v>
      </c>
      <c r="Q10" s="20">
        <v>1282300</v>
      </c>
      <c r="R10" s="20">
        <v>1251739</v>
      </c>
      <c r="S10" s="20">
        <v>537774</v>
      </c>
      <c r="T10" s="20">
        <v>1182660</v>
      </c>
      <c r="U10" s="20">
        <v>-1586593</v>
      </c>
      <c r="V10" s="20">
        <v>133841</v>
      </c>
      <c r="W10" s="20">
        <v>-14222586</v>
      </c>
      <c r="X10" s="20">
        <v>96433221</v>
      </c>
      <c r="Y10" s="20">
        <v>-110655807</v>
      </c>
      <c r="Z10" s="21">
        <v>-114.74863729792868</v>
      </c>
      <c r="AA10" s="22">
        <v>96433221</v>
      </c>
    </row>
    <row r="11" spans="1:27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>
        <v>734362</v>
      </c>
      <c r="L11" s="24">
        <v>-241442</v>
      </c>
      <c r="M11" s="20">
        <v>-701100</v>
      </c>
      <c r="N11" s="24">
        <v>-208180</v>
      </c>
      <c r="O11" s="24">
        <v>22681</v>
      </c>
      <c r="P11" s="24">
        <v>-26150</v>
      </c>
      <c r="Q11" s="20">
        <v>147742</v>
      </c>
      <c r="R11" s="24">
        <v>144273</v>
      </c>
      <c r="S11" s="24">
        <v>431743</v>
      </c>
      <c r="T11" s="20">
        <v>-585868</v>
      </c>
      <c r="U11" s="24">
        <v>2625255</v>
      </c>
      <c r="V11" s="24">
        <v>2471130</v>
      </c>
      <c r="W11" s="24">
        <v>2217251</v>
      </c>
      <c r="X11" s="20">
        <v>90272</v>
      </c>
      <c r="Y11" s="24">
        <v>2126979</v>
      </c>
      <c r="Z11" s="25">
        <v>2356.1890730237506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190886810</v>
      </c>
      <c r="Y12" s="20">
        <v>-192151498</v>
      </c>
      <c r="Z12" s="21">
        <v>-100.66253294295191</v>
      </c>
      <c r="AA12" s="22">
        <v>190886810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521651715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7500340</v>
      </c>
      <c r="L13" s="31">
        <f t="shared" si="0"/>
        <v>5859676</v>
      </c>
      <c r="M13" s="31">
        <f t="shared" si="0"/>
        <v>3721247</v>
      </c>
      <c r="N13" s="31">
        <f t="shared" si="0"/>
        <v>17081263</v>
      </c>
      <c r="O13" s="31">
        <f t="shared" si="0"/>
        <v>8726712</v>
      </c>
      <c r="P13" s="31">
        <f t="shared" si="0"/>
        <v>12985625</v>
      </c>
      <c r="Q13" s="31">
        <f t="shared" si="0"/>
        <v>8303483</v>
      </c>
      <c r="R13" s="31">
        <f t="shared" si="0"/>
        <v>30015820</v>
      </c>
      <c r="S13" s="31">
        <f t="shared" si="0"/>
        <v>11827315</v>
      </c>
      <c r="T13" s="31">
        <f t="shared" si="0"/>
        <v>3148914</v>
      </c>
      <c r="U13" s="31">
        <f t="shared" si="0"/>
        <v>4346352</v>
      </c>
      <c r="V13" s="31">
        <f t="shared" si="0"/>
        <v>19322581</v>
      </c>
      <c r="W13" s="31">
        <f t="shared" si="0"/>
        <v>341171650</v>
      </c>
      <c r="X13" s="31">
        <f t="shared" si="0"/>
        <v>521651715</v>
      </c>
      <c r="Y13" s="31">
        <f t="shared" si="0"/>
        <v>-180480065</v>
      </c>
      <c r="Z13" s="32">
        <f>+IF(X13&lt;&gt;0,+(Y13/X13)*100,0)</f>
        <v>-34.597809191521591</v>
      </c>
      <c r="AA13" s="33">
        <f>SUM(AA6:AA12)</f>
        <v>521651715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65472144</v>
      </c>
      <c r="G17" s="24">
        <v>32668271</v>
      </c>
      <c r="H17" s="24">
        <v>-77</v>
      </c>
      <c r="I17" s="24">
        <v>-3580636</v>
      </c>
      <c r="J17" s="20">
        <v>29087558</v>
      </c>
      <c r="K17" s="24">
        <v>-203096</v>
      </c>
      <c r="L17" s="24">
        <v>249428</v>
      </c>
      <c r="M17" s="20">
        <v>-927425</v>
      </c>
      <c r="N17" s="24">
        <v>-881093</v>
      </c>
      <c r="O17" s="24">
        <v>2374088</v>
      </c>
      <c r="P17" s="24">
        <v>10235040</v>
      </c>
      <c r="Q17" s="20">
        <v>-578346</v>
      </c>
      <c r="R17" s="24">
        <v>12030782</v>
      </c>
      <c r="S17" s="24">
        <v>4696915</v>
      </c>
      <c r="T17" s="20">
        <v>220821</v>
      </c>
      <c r="U17" s="24">
        <v>15326255</v>
      </c>
      <c r="V17" s="24">
        <v>20243991</v>
      </c>
      <c r="W17" s="24">
        <v>60481238</v>
      </c>
      <c r="X17" s="20">
        <v>65472144</v>
      </c>
      <c r="Y17" s="24">
        <v>-4990906</v>
      </c>
      <c r="Z17" s="25">
        <v>-7.6229457217713845</v>
      </c>
      <c r="AA17" s="26">
        <v>65472144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65472144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-203096</v>
      </c>
      <c r="L25" s="36">
        <f t="shared" si="1"/>
        <v>249428</v>
      </c>
      <c r="M25" s="36">
        <f t="shared" si="1"/>
        <v>-927425</v>
      </c>
      <c r="N25" s="36">
        <f t="shared" si="1"/>
        <v>-881093</v>
      </c>
      <c r="O25" s="36">
        <f t="shared" si="1"/>
        <v>2374088</v>
      </c>
      <c r="P25" s="36">
        <f t="shared" si="1"/>
        <v>10235040</v>
      </c>
      <c r="Q25" s="36">
        <f t="shared" si="1"/>
        <v>-578346</v>
      </c>
      <c r="R25" s="36">
        <f t="shared" si="1"/>
        <v>12030782</v>
      </c>
      <c r="S25" s="36">
        <f t="shared" si="1"/>
        <v>4696915</v>
      </c>
      <c r="T25" s="36">
        <f t="shared" si="1"/>
        <v>220821</v>
      </c>
      <c r="U25" s="36">
        <f t="shared" si="1"/>
        <v>15326255</v>
      </c>
      <c r="V25" s="36">
        <f t="shared" si="1"/>
        <v>20243991</v>
      </c>
      <c r="W25" s="36">
        <f t="shared" si="1"/>
        <v>60481238</v>
      </c>
      <c r="X25" s="36">
        <f t="shared" si="1"/>
        <v>65472144</v>
      </c>
      <c r="Y25" s="36">
        <f t="shared" si="1"/>
        <v>-4990906</v>
      </c>
      <c r="Z25" s="37">
        <f>+IF(X25&lt;&gt;0,+(Y25/X25)*100,0)</f>
        <v>-7.6229457217713845</v>
      </c>
      <c r="AA25" s="38">
        <f>SUM(AA15:AA24)</f>
        <v>65472144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587123859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7297244</v>
      </c>
      <c r="L26" s="31">
        <f t="shared" si="2"/>
        <v>6109104</v>
      </c>
      <c r="M26" s="31">
        <f t="shared" si="2"/>
        <v>2793822</v>
      </c>
      <c r="N26" s="31">
        <f t="shared" si="2"/>
        <v>16200170</v>
      </c>
      <c r="O26" s="31">
        <f t="shared" si="2"/>
        <v>11100800</v>
      </c>
      <c r="P26" s="31">
        <f t="shared" si="2"/>
        <v>23220665</v>
      </c>
      <c r="Q26" s="31">
        <f t="shared" si="2"/>
        <v>7725137</v>
      </c>
      <c r="R26" s="31">
        <f t="shared" si="2"/>
        <v>42046602</v>
      </c>
      <c r="S26" s="31">
        <f t="shared" si="2"/>
        <v>16524230</v>
      </c>
      <c r="T26" s="31">
        <f t="shared" si="2"/>
        <v>3369735</v>
      </c>
      <c r="U26" s="31">
        <f t="shared" si="2"/>
        <v>19672607</v>
      </c>
      <c r="V26" s="31">
        <f t="shared" si="2"/>
        <v>39566572</v>
      </c>
      <c r="W26" s="31">
        <f t="shared" si="2"/>
        <v>401652888</v>
      </c>
      <c r="X26" s="31">
        <f t="shared" si="2"/>
        <v>587123859</v>
      </c>
      <c r="Y26" s="31">
        <f t="shared" si="2"/>
        <v>-185470971</v>
      </c>
      <c r="Z26" s="32">
        <f>+IF(X26&lt;&gt;0,+(Y26/X26)*100,0)</f>
        <v>-31.589752001544873</v>
      </c>
      <c r="AA26" s="33">
        <f>+AA13+AA25</f>
        <v>587123859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>
        <v>-1978</v>
      </c>
      <c r="L31" s="20">
        <v>-4844</v>
      </c>
      <c r="M31" s="20">
        <v>-18094</v>
      </c>
      <c r="N31" s="20">
        <v>-24916</v>
      </c>
      <c r="O31" s="20">
        <v>-4515</v>
      </c>
      <c r="P31" s="20">
        <v>-3639</v>
      </c>
      <c r="Q31" s="20">
        <v>-3538</v>
      </c>
      <c r="R31" s="20">
        <v>-11692</v>
      </c>
      <c r="S31" s="20">
        <v>-2190</v>
      </c>
      <c r="T31" s="20">
        <v>-7070</v>
      </c>
      <c r="U31" s="20">
        <v>-11435</v>
      </c>
      <c r="V31" s="20">
        <v>-20695</v>
      </c>
      <c r="W31" s="20">
        <v>-464718</v>
      </c>
      <c r="X31" s="20">
        <v>-324502</v>
      </c>
      <c r="Y31" s="20">
        <v>-140216</v>
      </c>
      <c r="Z31" s="21">
        <v>43.209595010200246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-336277545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>
        <v>5485461</v>
      </c>
      <c r="L32" s="20">
        <v>-2309972</v>
      </c>
      <c r="M32" s="20">
        <v>-5419799</v>
      </c>
      <c r="N32" s="20">
        <v>-2244310</v>
      </c>
      <c r="O32" s="20">
        <v>130468</v>
      </c>
      <c r="P32" s="20">
        <v>1869886</v>
      </c>
      <c r="Q32" s="20">
        <v>-1230678</v>
      </c>
      <c r="R32" s="20">
        <v>769676</v>
      </c>
      <c r="S32" s="20">
        <v>3251003</v>
      </c>
      <c r="T32" s="20">
        <v>-3770679</v>
      </c>
      <c r="U32" s="20">
        <v>19461143</v>
      </c>
      <c r="V32" s="20">
        <v>18941467</v>
      </c>
      <c r="W32" s="20">
        <v>-80330615</v>
      </c>
      <c r="X32" s="20">
        <v>-336277545</v>
      </c>
      <c r="Y32" s="20">
        <v>255946930</v>
      </c>
      <c r="Z32" s="21">
        <v>-76.111811152897531</v>
      </c>
      <c r="AA32" s="22">
        <v>-336277545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>
        <v>-195930</v>
      </c>
      <c r="L33" s="20">
        <v>-1403453</v>
      </c>
      <c r="M33" s="20">
        <v>3586451</v>
      </c>
      <c r="N33" s="20">
        <v>1987068</v>
      </c>
      <c r="O33" s="20">
        <v>-185436</v>
      </c>
      <c r="P33" s="20">
        <v>-1973487</v>
      </c>
      <c r="Q33" s="20">
        <v>6785340</v>
      </c>
      <c r="R33" s="20">
        <v>4626417</v>
      </c>
      <c r="S33" s="20">
        <v>-9947</v>
      </c>
      <c r="T33" s="20">
        <v>-159460</v>
      </c>
      <c r="U33" s="20">
        <v>-13395069</v>
      </c>
      <c r="V33" s="20">
        <v>-13564476</v>
      </c>
      <c r="W33" s="20">
        <v>1267674</v>
      </c>
      <c r="X33" s="20"/>
      <c r="Y33" s="20">
        <v>1267674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142501</v>
      </c>
      <c r="Y34" s="20">
        <v>3514235</v>
      </c>
      <c r="Z34" s="21">
        <v>2466.1125185086421</v>
      </c>
      <c r="AA34" s="22">
        <v>142501</v>
      </c>
    </row>
    <row r="35" spans="1:27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>
        <v>-677333</v>
      </c>
      <c r="L35" s="20">
        <v>82195</v>
      </c>
      <c r="M35" s="20">
        <v>328002</v>
      </c>
      <c r="N35" s="20">
        <v>-267136</v>
      </c>
      <c r="O35" s="20">
        <v>-13469</v>
      </c>
      <c r="P35" s="20">
        <v>-323937</v>
      </c>
      <c r="Q35" s="20">
        <v>119242</v>
      </c>
      <c r="R35" s="20">
        <v>-218164</v>
      </c>
      <c r="S35" s="20">
        <v>179847</v>
      </c>
      <c r="T35" s="20">
        <v>94165</v>
      </c>
      <c r="U35" s="20">
        <v>95096</v>
      </c>
      <c r="V35" s="20">
        <v>369108</v>
      </c>
      <c r="W35" s="20">
        <v>19976275</v>
      </c>
      <c r="X35" s="20">
        <v>38096402</v>
      </c>
      <c r="Y35" s="20">
        <v>-18120127</v>
      </c>
      <c r="Z35" s="21">
        <v>-47.563880179550814</v>
      </c>
      <c r="AA35" s="22">
        <v>38096402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-298363144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4610220</v>
      </c>
      <c r="L37" s="31">
        <f t="shared" si="3"/>
        <v>-3636074</v>
      </c>
      <c r="M37" s="31">
        <f t="shared" si="3"/>
        <v>-1523440</v>
      </c>
      <c r="N37" s="31">
        <f t="shared" si="3"/>
        <v>-549294</v>
      </c>
      <c r="O37" s="31">
        <f t="shared" si="3"/>
        <v>-72952</v>
      </c>
      <c r="P37" s="31">
        <f t="shared" si="3"/>
        <v>-431177</v>
      </c>
      <c r="Q37" s="31">
        <f t="shared" si="3"/>
        <v>5670366</v>
      </c>
      <c r="R37" s="31">
        <f t="shared" si="3"/>
        <v>5166237</v>
      </c>
      <c r="S37" s="31">
        <f t="shared" si="3"/>
        <v>3418713</v>
      </c>
      <c r="T37" s="31">
        <f t="shared" si="3"/>
        <v>-3843044</v>
      </c>
      <c r="U37" s="31">
        <f t="shared" si="3"/>
        <v>6149735</v>
      </c>
      <c r="V37" s="31">
        <f t="shared" si="3"/>
        <v>5725404</v>
      </c>
      <c r="W37" s="31">
        <f t="shared" si="3"/>
        <v>-55894648</v>
      </c>
      <c r="X37" s="31">
        <f t="shared" si="3"/>
        <v>-298363144</v>
      </c>
      <c r="Y37" s="31">
        <f t="shared" si="3"/>
        <v>242468496</v>
      </c>
      <c r="Z37" s="32">
        <f>+IF(X37&lt;&gt;0,+(Y37/X37)*100,0)</f>
        <v>-81.266235751960039</v>
      </c>
      <c r="AA37" s="33">
        <f>SUM(AA29:AA36)</f>
        <v>-298363144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-288310411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4610220</v>
      </c>
      <c r="L44" s="31">
        <f t="shared" si="5"/>
        <v>-3636074</v>
      </c>
      <c r="M44" s="31">
        <f t="shared" si="5"/>
        <v>-1523440</v>
      </c>
      <c r="N44" s="31">
        <f t="shared" si="5"/>
        <v>-549294</v>
      </c>
      <c r="O44" s="31">
        <f t="shared" si="5"/>
        <v>-72952</v>
      </c>
      <c r="P44" s="31">
        <f t="shared" si="5"/>
        <v>-431177</v>
      </c>
      <c r="Q44" s="31">
        <f t="shared" si="5"/>
        <v>5670366</v>
      </c>
      <c r="R44" s="31">
        <f t="shared" si="5"/>
        <v>5166237</v>
      </c>
      <c r="S44" s="31">
        <f t="shared" si="5"/>
        <v>3418713</v>
      </c>
      <c r="T44" s="31">
        <f t="shared" si="5"/>
        <v>-3843044</v>
      </c>
      <c r="U44" s="31">
        <f t="shared" si="5"/>
        <v>6149735</v>
      </c>
      <c r="V44" s="31">
        <f t="shared" si="5"/>
        <v>5725404</v>
      </c>
      <c r="W44" s="31">
        <f t="shared" si="5"/>
        <v>-37415966</v>
      </c>
      <c r="X44" s="31">
        <f t="shared" si="5"/>
        <v>-288310411</v>
      </c>
      <c r="Y44" s="31">
        <f t="shared" si="5"/>
        <v>250894445</v>
      </c>
      <c r="Z44" s="32">
        <f>+IF(X44&lt;&gt;0,+(Y44/X44)*100,0)</f>
        <v>-87.022332676012866</v>
      </c>
      <c r="AA44" s="33">
        <f>+AA37+AA43</f>
        <v>-288310411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875434270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2687024</v>
      </c>
      <c r="L45" s="44">
        <f t="shared" si="6"/>
        <v>9745178</v>
      </c>
      <c r="M45" s="44">
        <f t="shared" si="6"/>
        <v>4317262</v>
      </c>
      <c r="N45" s="44">
        <f t="shared" si="6"/>
        <v>16749464</v>
      </c>
      <c r="O45" s="44">
        <f t="shared" si="6"/>
        <v>11173752</v>
      </c>
      <c r="P45" s="44">
        <f t="shared" si="6"/>
        <v>23651842</v>
      </c>
      <c r="Q45" s="44">
        <f t="shared" si="6"/>
        <v>2054771</v>
      </c>
      <c r="R45" s="44">
        <f t="shared" si="6"/>
        <v>36880365</v>
      </c>
      <c r="S45" s="44">
        <f t="shared" si="6"/>
        <v>13105517</v>
      </c>
      <c r="T45" s="44">
        <f t="shared" si="6"/>
        <v>7212779</v>
      </c>
      <c r="U45" s="44">
        <f t="shared" si="6"/>
        <v>13522872</v>
      </c>
      <c r="V45" s="44">
        <f t="shared" si="6"/>
        <v>33841168</v>
      </c>
      <c r="W45" s="44">
        <f t="shared" si="6"/>
        <v>439068854</v>
      </c>
      <c r="X45" s="44">
        <f t="shared" si="6"/>
        <v>875434270</v>
      </c>
      <c r="Y45" s="44">
        <f t="shared" si="6"/>
        <v>-436365416</v>
      </c>
      <c r="Z45" s="45">
        <f>+IF(X45&lt;&gt;0,+(Y45/X45)*100,0)</f>
        <v>-49.845594461363731</v>
      </c>
      <c r="AA45" s="46">
        <f>+AA26-AA44</f>
        <v>875434270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-23321094</v>
      </c>
      <c r="D47" s="18"/>
      <c r="E47" s="19">
        <v>2202033</v>
      </c>
      <c r="F47" s="20">
        <v>-22923415</v>
      </c>
      <c r="G47" s="20">
        <v>14558510</v>
      </c>
      <c r="H47" s="20">
        <v>6809422</v>
      </c>
      <c r="I47" s="20">
        <v>-22604033</v>
      </c>
      <c r="J47" s="20">
        <v>-1236101</v>
      </c>
      <c r="K47" s="20">
        <v>-5009148</v>
      </c>
      <c r="L47" s="20">
        <v>3620376</v>
      </c>
      <c r="M47" s="20">
        <v>-1646358</v>
      </c>
      <c r="N47" s="20">
        <v>-3035130</v>
      </c>
      <c r="O47" s="20">
        <v>3563841</v>
      </c>
      <c r="P47" s="20">
        <v>15312483</v>
      </c>
      <c r="Q47" s="20">
        <v>-3067096</v>
      </c>
      <c r="R47" s="20">
        <v>15809228</v>
      </c>
      <c r="S47" s="20">
        <v>6898786</v>
      </c>
      <c r="T47" s="20">
        <v>1854210</v>
      </c>
      <c r="U47" s="20">
        <v>8091860</v>
      </c>
      <c r="V47" s="20">
        <v>16844856</v>
      </c>
      <c r="W47" s="20">
        <v>28382853</v>
      </c>
      <c r="X47" s="20">
        <v>-22923415</v>
      </c>
      <c r="Y47" s="20">
        <v>51306268</v>
      </c>
      <c r="Z47" s="47">
        <v>-223.81598902257801</v>
      </c>
      <c r="AA47" s="22">
        <v>-22923415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-23321094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-22923415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-5009148</v>
      </c>
      <c r="L50" s="52">
        <f t="shared" si="7"/>
        <v>3620376</v>
      </c>
      <c r="M50" s="52">
        <f t="shared" si="7"/>
        <v>-1646358</v>
      </c>
      <c r="N50" s="52">
        <f t="shared" si="7"/>
        <v>-3035130</v>
      </c>
      <c r="O50" s="52">
        <f t="shared" si="7"/>
        <v>3563841</v>
      </c>
      <c r="P50" s="52">
        <f t="shared" si="7"/>
        <v>15312483</v>
      </c>
      <c r="Q50" s="52">
        <f t="shared" si="7"/>
        <v>-3067096</v>
      </c>
      <c r="R50" s="52">
        <f t="shared" si="7"/>
        <v>15809228</v>
      </c>
      <c r="S50" s="52">
        <f t="shared" si="7"/>
        <v>6898786</v>
      </c>
      <c r="T50" s="52">
        <f t="shared" si="7"/>
        <v>1854210</v>
      </c>
      <c r="U50" s="52">
        <f t="shared" si="7"/>
        <v>8091860</v>
      </c>
      <c r="V50" s="52">
        <f t="shared" si="7"/>
        <v>16844856</v>
      </c>
      <c r="W50" s="52">
        <f t="shared" si="7"/>
        <v>28382853</v>
      </c>
      <c r="X50" s="52">
        <f t="shared" si="7"/>
        <v>-22923415</v>
      </c>
      <c r="Y50" s="52">
        <f t="shared" si="7"/>
        <v>51306268</v>
      </c>
      <c r="Z50" s="53">
        <f>+IF(X50&lt;&gt;0,+(Y50/X50)*100,0)</f>
        <v>-223.81598902257801</v>
      </c>
      <c r="AA50" s="54">
        <f>SUM(AA47:AA49)</f>
        <v>-22923415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77929228</v>
      </c>
      <c r="G6" s="20">
        <v>267119134</v>
      </c>
      <c r="H6" s="20">
        <v>3001093</v>
      </c>
      <c r="I6" s="20">
        <v>-3835439</v>
      </c>
      <c r="J6" s="20">
        <v>266284788</v>
      </c>
      <c r="K6" s="20">
        <v>4107461</v>
      </c>
      <c r="L6" s="20">
        <v>-7629756</v>
      </c>
      <c r="M6" s="20">
        <v>5579664</v>
      </c>
      <c r="N6" s="20">
        <v>2057369</v>
      </c>
      <c r="O6" s="20">
        <v>5786716</v>
      </c>
      <c r="P6" s="20">
        <v>6455615</v>
      </c>
      <c r="Q6" s="20">
        <v>4131732</v>
      </c>
      <c r="R6" s="20">
        <v>16374063</v>
      </c>
      <c r="S6" s="20">
        <v>5944690</v>
      </c>
      <c r="T6" s="20">
        <v>5832581</v>
      </c>
      <c r="U6" s="20">
        <v>6138993</v>
      </c>
      <c r="V6" s="20">
        <v>17916264</v>
      </c>
      <c r="W6" s="20">
        <v>302632484</v>
      </c>
      <c r="X6" s="20">
        <v>77929228</v>
      </c>
      <c r="Y6" s="20">
        <v>224703256</v>
      </c>
      <c r="Z6" s="21">
        <v>288.34272039753813</v>
      </c>
      <c r="AA6" s="22">
        <v>77929228</v>
      </c>
    </row>
    <row r="7" spans="1:27" x14ac:dyDescent="0.25">
      <c r="A7" s="23" t="s">
        <v>35</v>
      </c>
      <c r="B7" s="17" t="s">
        <v>32</v>
      </c>
      <c r="C7" s="18">
        <v>93630325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>
        <v>7268019</v>
      </c>
      <c r="L7" s="20">
        <v>8955277</v>
      </c>
      <c r="M7" s="20">
        <v>9011692</v>
      </c>
      <c r="N7" s="20">
        <v>25234988</v>
      </c>
      <c r="O7" s="20">
        <v>6839575</v>
      </c>
      <c r="P7" s="20">
        <v>-9680167</v>
      </c>
      <c r="Q7" s="20">
        <v>8444685</v>
      </c>
      <c r="R7" s="20">
        <v>5604093</v>
      </c>
      <c r="S7" s="20">
        <v>7185661</v>
      </c>
      <c r="T7" s="20">
        <v>-80045693</v>
      </c>
      <c r="U7" s="20">
        <v>10930846</v>
      </c>
      <c r="V7" s="20">
        <v>-61929186</v>
      </c>
      <c r="W7" s="20">
        <v>87058523</v>
      </c>
      <c r="X7" s="20">
        <v>-3842502</v>
      </c>
      <c r="Y7" s="20">
        <v>90901025</v>
      </c>
      <c r="Z7" s="21">
        <v>-2365.6728090187071</v>
      </c>
      <c r="AA7" s="22">
        <v>-3842502</v>
      </c>
    </row>
    <row r="8" spans="1:27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-6783054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>
        <v>-149508</v>
      </c>
      <c r="L10" s="20">
        <v>-172615</v>
      </c>
      <c r="M10" s="20">
        <v>-566283</v>
      </c>
      <c r="N10" s="20">
        <v>-888406</v>
      </c>
      <c r="O10" s="20">
        <v>-111808</v>
      </c>
      <c r="P10" s="20">
        <v>-340969</v>
      </c>
      <c r="Q10" s="20">
        <v>-171890</v>
      </c>
      <c r="R10" s="20">
        <v>-624667</v>
      </c>
      <c r="S10" s="20">
        <v>-106898</v>
      </c>
      <c r="T10" s="20">
        <v>-101147</v>
      </c>
      <c r="U10" s="20">
        <v>-170228</v>
      </c>
      <c r="V10" s="20">
        <v>-378273</v>
      </c>
      <c r="W10" s="20">
        <v>-9621007</v>
      </c>
      <c r="X10" s="20">
        <v>-6783054</v>
      </c>
      <c r="Y10" s="20">
        <v>-2837953</v>
      </c>
      <c r="Z10" s="21">
        <v>41.838867860995947</v>
      </c>
      <c r="AA10" s="22">
        <v>-6783054</v>
      </c>
    </row>
    <row r="11" spans="1:27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>
        <v>324492</v>
      </c>
      <c r="L11" s="24">
        <v>1583855</v>
      </c>
      <c r="M11" s="20">
        <v>27536</v>
      </c>
      <c r="N11" s="24">
        <v>1935883</v>
      </c>
      <c r="O11" s="24">
        <v>287707</v>
      </c>
      <c r="P11" s="24">
        <v>148101</v>
      </c>
      <c r="Q11" s="20">
        <v>226465</v>
      </c>
      <c r="R11" s="24">
        <v>662273</v>
      </c>
      <c r="S11" s="24">
        <v>145553</v>
      </c>
      <c r="T11" s="20">
        <v>185206</v>
      </c>
      <c r="U11" s="24">
        <v>437621</v>
      </c>
      <c r="V11" s="24">
        <v>768380</v>
      </c>
      <c r="W11" s="24">
        <v>8622953</v>
      </c>
      <c r="X11" s="20"/>
      <c r="Y11" s="24">
        <v>8622953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354441928</v>
      </c>
      <c r="D13" s="29">
        <f>SUM(D6:D12)</f>
        <v>0</v>
      </c>
      <c r="E13" s="30">
        <f t="shared" si="0"/>
        <v>74598503</v>
      </c>
      <c r="F13" s="31">
        <f t="shared" si="0"/>
        <v>67303672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11550464</v>
      </c>
      <c r="L13" s="31">
        <f t="shared" si="0"/>
        <v>2736761</v>
      </c>
      <c r="M13" s="31">
        <f t="shared" si="0"/>
        <v>14052609</v>
      </c>
      <c r="N13" s="31">
        <f t="shared" si="0"/>
        <v>28339834</v>
      </c>
      <c r="O13" s="31">
        <f t="shared" si="0"/>
        <v>12802190</v>
      </c>
      <c r="P13" s="31">
        <f t="shared" si="0"/>
        <v>-3417420</v>
      </c>
      <c r="Q13" s="31">
        <f t="shared" si="0"/>
        <v>12630992</v>
      </c>
      <c r="R13" s="31">
        <f t="shared" si="0"/>
        <v>22015762</v>
      </c>
      <c r="S13" s="31">
        <f t="shared" si="0"/>
        <v>13169006</v>
      </c>
      <c r="T13" s="31">
        <f t="shared" si="0"/>
        <v>-74129053</v>
      </c>
      <c r="U13" s="31">
        <f t="shared" si="0"/>
        <v>17337232</v>
      </c>
      <c r="V13" s="31">
        <f t="shared" si="0"/>
        <v>-43622815</v>
      </c>
      <c r="W13" s="31">
        <f t="shared" si="0"/>
        <v>388977520</v>
      </c>
      <c r="X13" s="31">
        <f t="shared" si="0"/>
        <v>67303672</v>
      </c>
      <c r="Y13" s="31">
        <f t="shared" si="0"/>
        <v>321673848</v>
      </c>
      <c r="Z13" s="32">
        <f>+IF(X13&lt;&gt;0,+(Y13/X13)*100,0)</f>
        <v>477.94397904470947</v>
      </c>
      <c r="AA13" s="33">
        <f>SUM(AA6:AA12)</f>
        <v>67303672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16784737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>
        <v>-1650</v>
      </c>
      <c r="L17" s="24">
        <v>9899481</v>
      </c>
      <c r="M17" s="20">
        <v>-1650</v>
      </c>
      <c r="N17" s="24">
        <v>9896181</v>
      </c>
      <c r="O17" s="24">
        <v>-2644736</v>
      </c>
      <c r="P17" s="24">
        <v>-1490</v>
      </c>
      <c r="Q17" s="20">
        <v>-1650</v>
      </c>
      <c r="R17" s="24">
        <v>-2647876</v>
      </c>
      <c r="S17" s="24">
        <v>-1597</v>
      </c>
      <c r="T17" s="20">
        <v>-1650</v>
      </c>
      <c r="U17" s="24">
        <v>-1597</v>
      </c>
      <c r="V17" s="24">
        <v>-4844</v>
      </c>
      <c r="W17" s="24">
        <v>160745304</v>
      </c>
      <c r="X17" s="20">
        <v>16784737</v>
      </c>
      <c r="Y17" s="24">
        <v>143960567</v>
      </c>
      <c r="Z17" s="25">
        <v>857.68735607832286</v>
      </c>
      <c r="AA17" s="26">
        <v>16784737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16784737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-1650</v>
      </c>
      <c r="L25" s="36">
        <f t="shared" si="1"/>
        <v>9899481</v>
      </c>
      <c r="M25" s="36">
        <f t="shared" si="1"/>
        <v>-1650</v>
      </c>
      <c r="N25" s="36">
        <f t="shared" si="1"/>
        <v>9896181</v>
      </c>
      <c r="O25" s="36">
        <f t="shared" si="1"/>
        <v>-2644736</v>
      </c>
      <c r="P25" s="36">
        <f t="shared" si="1"/>
        <v>-1490</v>
      </c>
      <c r="Q25" s="36">
        <f t="shared" si="1"/>
        <v>-1650</v>
      </c>
      <c r="R25" s="36">
        <f t="shared" si="1"/>
        <v>-2647876</v>
      </c>
      <c r="S25" s="36">
        <f t="shared" si="1"/>
        <v>-1597</v>
      </c>
      <c r="T25" s="36">
        <f t="shared" si="1"/>
        <v>-1650</v>
      </c>
      <c r="U25" s="36">
        <f t="shared" si="1"/>
        <v>-1597</v>
      </c>
      <c r="V25" s="36">
        <f t="shared" si="1"/>
        <v>-4844</v>
      </c>
      <c r="W25" s="36">
        <f t="shared" si="1"/>
        <v>160745304</v>
      </c>
      <c r="X25" s="36">
        <f t="shared" si="1"/>
        <v>16784737</v>
      </c>
      <c r="Y25" s="36">
        <f t="shared" si="1"/>
        <v>143960567</v>
      </c>
      <c r="Z25" s="37">
        <f>+IF(X25&lt;&gt;0,+(Y25/X25)*100,0)</f>
        <v>857.68735607832286</v>
      </c>
      <c r="AA25" s="38">
        <f>SUM(AA15:AA24)</f>
        <v>16784737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500594207</v>
      </c>
      <c r="D26" s="29">
        <f>+D13+D25</f>
        <v>0</v>
      </c>
      <c r="E26" s="30">
        <f t="shared" si="2"/>
        <v>91138897</v>
      </c>
      <c r="F26" s="31">
        <f t="shared" si="2"/>
        <v>84088409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11548814</v>
      </c>
      <c r="L26" s="31">
        <f t="shared" si="2"/>
        <v>12636242</v>
      </c>
      <c r="M26" s="31">
        <f t="shared" si="2"/>
        <v>14050959</v>
      </c>
      <c r="N26" s="31">
        <f t="shared" si="2"/>
        <v>38236015</v>
      </c>
      <c r="O26" s="31">
        <f t="shared" si="2"/>
        <v>10157454</v>
      </c>
      <c r="P26" s="31">
        <f t="shared" si="2"/>
        <v>-3418910</v>
      </c>
      <c r="Q26" s="31">
        <f t="shared" si="2"/>
        <v>12629342</v>
      </c>
      <c r="R26" s="31">
        <f t="shared" si="2"/>
        <v>19367886</v>
      </c>
      <c r="S26" s="31">
        <f t="shared" si="2"/>
        <v>13167409</v>
      </c>
      <c r="T26" s="31">
        <f t="shared" si="2"/>
        <v>-74130703</v>
      </c>
      <c r="U26" s="31">
        <f t="shared" si="2"/>
        <v>17335635</v>
      </c>
      <c r="V26" s="31">
        <f t="shared" si="2"/>
        <v>-43627659</v>
      </c>
      <c r="W26" s="31">
        <f t="shared" si="2"/>
        <v>549722824</v>
      </c>
      <c r="X26" s="31">
        <f t="shared" si="2"/>
        <v>84088409</v>
      </c>
      <c r="Y26" s="31">
        <f t="shared" si="2"/>
        <v>465634415</v>
      </c>
      <c r="Z26" s="32">
        <f>+IF(X26&lt;&gt;0,+(Y26/X26)*100,0)</f>
        <v>553.74387568683812</v>
      </c>
      <c r="AA26" s="33">
        <f>+AA13+AA25</f>
        <v>84088409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>
        <v>-2024</v>
      </c>
      <c r="M31" s="20">
        <v>-1009</v>
      </c>
      <c r="N31" s="20">
        <v>-3033</v>
      </c>
      <c r="O31" s="20">
        <v>-1995</v>
      </c>
      <c r="P31" s="20">
        <v>-22023</v>
      </c>
      <c r="Q31" s="20">
        <v>-1594</v>
      </c>
      <c r="R31" s="20">
        <v>-25612</v>
      </c>
      <c r="S31" s="20">
        <v>-289</v>
      </c>
      <c r="T31" s="20">
        <v>-211</v>
      </c>
      <c r="U31" s="20">
        <v>-208</v>
      </c>
      <c r="V31" s="20">
        <v>-708</v>
      </c>
      <c r="W31" s="20">
        <v>-264491</v>
      </c>
      <c r="X31" s="20"/>
      <c r="Y31" s="20">
        <v>-264491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-61562526</v>
      </c>
      <c r="D32" s="18"/>
      <c r="E32" s="19">
        <v>-3999973</v>
      </c>
      <c r="F32" s="20">
        <v>-3037742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>
        <v>191297</v>
      </c>
      <c r="L32" s="20">
        <v>-994532</v>
      </c>
      <c r="M32" s="20">
        <v>-57213</v>
      </c>
      <c r="N32" s="20">
        <v>-860448</v>
      </c>
      <c r="O32" s="20">
        <v>-271623</v>
      </c>
      <c r="P32" s="20">
        <v>-673940</v>
      </c>
      <c r="Q32" s="20">
        <v>-805925</v>
      </c>
      <c r="R32" s="20">
        <v>-1751488</v>
      </c>
      <c r="S32" s="20">
        <v>-795697</v>
      </c>
      <c r="T32" s="20">
        <v>-3400792</v>
      </c>
      <c r="U32" s="20">
        <v>1943597</v>
      </c>
      <c r="V32" s="20">
        <v>-2252892</v>
      </c>
      <c r="W32" s="20">
        <v>-68669487</v>
      </c>
      <c r="X32" s="20">
        <v>-3037742</v>
      </c>
      <c r="Y32" s="20">
        <v>-65631745</v>
      </c>
      <c r="Z32" s="21">
        <v>2160.5437525635816</v>
      </c>
      <c r="AA32" s="22">
        <v>-3037742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-8457632</v>
      </c>
      <c r="L33" s="20"/>
      <c r="M33" s="20">
        <v>-11386239</v>
      </c>
      <c r="N33" s="20">
        <v>-19843871</v>
      </c>
      <c r="O33" s="20">
        <v>2643086</v>
      </c>
      <c r="P33" s="20"/>
      <c r="Q33" s="20"/>
      <c r="R33" s="20">
        <v>2643086</v>
      </c>
      <c r="S33" s="20"/>
      <c r="T33" s="20"/>
      <c r="U33" s="20"/>
      <c r="V33" s="20"/>
      <c r="W33" s="20">
        <v>-17200785</v>
      </c>
      <c r="X33" s="20"/>
      <c r="Y33" s="20">
        <v>-17200785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>
        <v>1968003</v>
      </c>
      <c r="L35" s="20">
        <v>1977399</v>
      </c>
      <c r="M35" s="20">
        <v>1937471</v>
      </c>
      <c r="N35" s="20">
        <v>5882873</v>
      </c>
      <c r="O35" s="20">
        <v>1972079</v>
      </c>
      <c r="P35" s="20">
        <v>1829110</v>
      </c>
      <c r="Q35" s="20">
        <v>1960402</v>
      </c>
      <c r="R35" s="20">
        <v>5761591</v>
      </c>
      <c r="S35" s="20">
        <v>1958268</v>
      </c>
      <c r="T35" s="20">
        <v>1978978</v>
      </c>
      <c r="U35" s="20">
        <v>1982348</v>
      </c>
      <c r="V35" s="20">
        <v>5919594</v>
      </c>
      <c r="W35" s="20">
        <v>135431468</v>
      </c>
      <c r="X35" s="20"/>
      <c r="Y35" s="20">
        <v>135431468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96031465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33383403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-6298332</v>
      </c>
      <c r="L37" s="31">
        <f t="shared" si="3"/>
        <v>980843</v>
      </c>
      <c r="M37" s="31">
        <f t="shared" si="3"/>
        <v>-9506990</v>
      </c>
      <c r="N37" s="31">
        <f t="shared" si="3"/>
        <v>-14824479</v>
      </c>
      <c r="O37" s="31">
        <f t="shared" si="3"/>
        <v>4341547</v>
      </c>
      <c r="P37" s="31">
        <f t="shared" si="3"/>
        <v>1133147</v>
      </c>
      <c r="Q37" s="31">
        <f t="shared" si="3"/>
        <v>1152883</v>
      </c>
      <c r="R37" s="31">
        <f t="shared" si="3"/>
        <v>6627577</v>
      </c>
      <c r="S37" s="31">
        <f t="shared" si="3"/>
        <v>1162282</v>
      </c>
      <c r="T37" s="31">
        <f t="shared" si="3"/>
        <v>-1422025</v>
      </c>
      <c r="U37" s="31">
        <f t="shared" si="3"/>
        <v>3925737</v>
      </c>
      <c r="V37" s="31">
        <f t="shared" si="3"/>
        <v>3665994</v>
      </c>
      <c r="W37" s="31">
        <f t="shared" si="3"/>
        <v>90882537</v>
      </c>
      <c r="X37" s="31">
        <f t="shared" si="3"/>
        <v>33383403</v>
      </c>
      <c r="Y37" s="31">
        <f t="shared" si="3"/>
        <v>57499134</v>
      </c>
      <c r="Z37" s="32">
        <f>+IF(X37&lt;&gt;0,+(Y37/X37)*100,0)</f>
        <v>172.23868399515771</v>
      </c>
      <c r="AA37" s="33">
        <f>SUM(AA29:AA36)</f>
        <v>33383403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340656174</v>
      </c>
      <c r="D44" s="29">
        <f>+D37+D43</f>
        <v>0</v>
      </c>
      <c r="E44" s="30">
        <f t="shared" si="5"/>
        <v>32421172</v>
      </c>
      <c r="F44" s="31">
        <f t="shared" si="5"/>
        <v>33383403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-6298332</v>
      </c>
      <c r="L44" s="31">
        <f t="shared" si="5"/>
        <v>980843</v>
      </c>
      <c r="M44" s="31">
        <f t="shared" si="5"/>
        <v>-9506990</v>
      </c>
      <c r="N44" s="31">
        <f t="shared" si="5"/>
        <v>-14824479</v>
      </c>
      <c r="O44" s="31">
        <f t="shared" si="5"/>
        <v>4341547</v>
      </c>
      <c r="P44" s="31">
        <f t="shared" si="5"/>
        <v>1133147</v>
      </c>
      <c r="Q44" s="31">
        <f t="shared" si="5"/>
        <v>1152883</v>
      </c>
      <c r="R44" s="31">
        <f t="shared" si="5"/>
        <v>6627577</v>
      </c>
      <c r="S44" s="31">
        <f t="shared" si="5"/>
        <v>1162282</v>
      </c>
      <c r="T44" s="31">
        <f t="shared" si="5"/>
        <v>-1422025</v>
      </c>
      <c r="U44" s="31">
        <f t="shared" si="5"/>
        <v>3925737</v>
      </c>
      <c r="V44" s="31">
        <f t="shared" si="5"/>
        <v>3665994</v>
      </c>
      <c r="W44" s="31">
        <f t="shared" si="5"/>
        <v>335507246</v>
      </c>
      <c r="X44" s="31">
        <f t="shared" si="5"/>
        <v>33383403</v>
      </c>
      <c r="Y44" s="31">
        <f t="shared" si="5"/>
        <v>302123843</v>
      </c>
      <c r="Z44" s="32">
        <f>+IF(X44&lt;&gt;0,+(Y44/X44)*100,0)</f>
        <v>905.01211934565208</v>
      </c>
      <c r="AA44" s="33">
        <f>+AA37+AA43</f>
        <v>33383403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159938033</v>
      </c>
      <c r="D45" s="42">
        <f t="shared" si="6"/>
        <v>0</v>
      </c>
      <c r="E45" s="43">
        <f t="shared" si="6"/>
        <v>58717725</v>
      </c>
      <c r="F45" s="44">
        <f t="shared" si="6"/>
        <v>50705006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17847146</v>
      </c>
      <c r="L45" s="44">
        <f t="shared" si="6"/>
        <v>11655399</v>
      </c>
      <c r="M45" s="44">
        <f t="shared" si="6"/>
        <v>23557949</v>
      </c>
      <c r="N45" s="44">
        <f t="shared" si="6"/>
        <v>53060494</v>
      </c>
      <c r="O45" s="44">
        <f t="shared" si="6"/>
        <v>5815907</v>
      </c>
      <c r="P45" s="44">
        <f t="shared" si="6"/>
        <v>-4552057</v>
      </c>
      <c r="Q45" s="44">
        <f t="shared" si="6"/>
        <v>11476459</v>
      </c>
      <c r="R45" s="44">
        <f t="shared" si="6"/>
        <v>12740309</v>
      </c>
      <c r="S45" s="44">
        <f t="shared" si="6"/>
        <v>12005127</v>
      </c>
      <c r="T45" s="44">
        <f t="shared" si="6"/>
        <v>-72708678</v>
      </c>
      <c r="U45" s="44">
        <f t="shared" si="6"/>
        <v>13409898</v>
      </c>
      <c r="V45" s="44">
        <f t="shared" si="6"/>
        <v>-47293653</v>
      </c>
      <c r="W45" s="44">
        <f t="shared" si="6"/>
        <v>214215578</v>
      </c>
      <c r="X45" s="44">
        <f t="shared" si="6"/>
        <v>50705006</v>
      </c>
      <c r="Y45" s="44">
        <f t="shared" si="6"/>
        <v>163510572</v>
      </c>
      <c r="Z45" s="45">
        <f>+IF(X45&lt;&gt;0,+(Y45/X45)*100,0)</f>
        <v>322.47421881776324</v>
      </c>
      <c r="AA45" s="46">
        <f>+AA26-AA44</f>
        <v>50705006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-56941174</v>
      </c>
      <c r="D47" s="18"/>
      <c r="E47" s="19">
        <v>95138870</v>
      </c>
      <c r="F47" s="20">
        <v>87126152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>
        <v>12087470</v>
      </c>
      <c r="L47" s="20">
        <v>5143567</v>
      </c>
      <c r="M47" s="20">
        <v>17434791</v>
      </c>
      <c r="N47" s="20">
        <v>34665828</v>
      </c>
      <c r="O47" s="20">
        <v>2194320</v>
      </c>
      <c r="P47" s="20">
        <v>-11125887</v>
      </c>
      <c r="Q47" s="20">
        <v>5380252</v>
      </c>
      <c r="R47" s="20">
        <v>-3551315</v>
      </c>
      <c r="S47" s="20">
        <v>5898047</v>
      </c>
      <c r="T47" s="20">
        <v>-78647569</v>
      </c>
      <c r="U47" s="20">
        <v>46164716</v>
      </c>
      <c r="V47" s="20">
        <v>-26584806</v>
      </c>
      <c r="W47" s="20">
        <v>-20585845</v>
      </c>
      <c r="X47" s="20">
        <v>87126152</v>
      </c>
      <c r="Y47" s="20">
        <v>-107711997</v>
      </c>
      <c r="Z47" s="47">
        <v>-123.62763019764719</v>
      </c>
      <c r="AA47" s="22">
        <v>87126152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-56941174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87126152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12087470</v>
      </c>
      <c r="L50" s="52">
        <f t="shared" si="7"/>
        <v>5143567</v>
      </c>
      <c r="M50" s="52">
        <f t="shared" si="7"/>
        <v>17434791</v>
      </c>
      <c r="N50" s="52">
        <f t="shared" si="7"/>
        <v>34665828</v>
      </c>
      <c r="O50" s="52">
        <f t="shared" si="7"/>
        <v>2194320</v>
      </c>
      <c r="P50" s="52">
        <f t="shared" si="7"/>
        <v>-11125887</v>
      </c>
      <c r="Q50" s="52">
        <f t="shared" si="7"/>
        <v>5380252</v>
      </c>
      <c r="R50" s="52">
        <f t="shared" si="7"/>
        <v>-3551315</v>
      </c>
      <c r="S50" s="52">
        <f t="shared" si="7"/>
        <v>5898047</v>
      </c>
      <c r="T50" s="52">
        <f t="shared" si="7"/>
        <v>-78647569</v>
      </c>
      <c r="U50" s="52">
        <f t="shared" si="7"/>
        <v>46164716</v>
      </c>
      <c r="V50" s="52">
        <f t="shared" si="7"/>
        <v>-26584806</v>
      </c>
      <c r="W50" s="52">
        <f t="shared" si="7"/>
        <v>-20585845</v>
      </c>
      <c r="X50" s="52">
        <f t="shared" si="7"/>
        <v>87126152</v>
      </c>
      <c r="Y50" s="52">
        <f t="shared" si="7"/>
        <v>-107711997</v>
      </c>
      <c r="Z50" s="53">
        <f>+IF(X50&lt;&gt;0,+(Y50/X50)*100,0)</f>
        <v>-123.62763019764719</v>
      </c>
      <c r="AA50" s="54">
        <f>SUM(AA47:AA49)</f>
        <v>87126152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>
        <v>6231395</v>
      </c>
      <c r="L6" s="20">
        <v>2533337</v>
      </c>
      <c r="M6" s="20">
        <v>3475972</v>
      </c>
      <c r="N6" s="20">
        <v>12240704</v>
      </c>
      <c r="O6" s="20">
        <v>3857347</v>
      </c>
      <c r="P6" s="20">
        <v>4927141</v>
      </c>
      <c r="Q6" s="20">
        <v>2173188</v>
      </c>
      <c r="R6" s="20">
        <v>10957676</v>
      </c>
      <c r="S6" s="20">
        <v>3602451</v>
      </c>
      <c r="T6" s="20">
        <v>1913792</v>
      </c>
      <c r="U6" s="20">
        <v>3876653</v>
      </c>
      <c r="V6" s="20">
        <v>9392896</v>
      </c>
      <c r="W6" s="20">
        <v>90170703</v>
      </c>
      <c r="X6" s="20">
        <v>41995576</v>
      </c>
      <c r="Y6" s="20">
        <v>48175127</v>
      </c>
      <c r="Z6" s="21">
        <v>114.7147666220842</v>
      </c>
      <c r="AA6" s="22">
        <v>41995576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70961019</v>
      </c>
      <c r="G7" s="20">
        <v>421876605</v>
      </c>
      <c r="H7" s="20">
        <v>9410293</v>
      </c>
      <c r="I7" s="20">
        <v>12829867</v>
      </c>
      <c r="J7" s="20">
        <v>444116765</v>
      </c>
      <c r="K7" s="20">
        <v>11317117</v>
      </c>
      <c r="L7" s="20">
        <v>12033846</v>
      </c>
      <c r="M7" s="20">
        <v>12056673</v>
      </c>
      <c r="N7" s="20">
        <v>35407636</v>
      </c>
      <c r="O7" s="20">
        <v>12731322</v>
      </c>
      <c r="P7" s="20">
        <v>12572820</v>
      </c>
      <c r="Q7" s="20">
        <v>11679650</v>
      </c>
      <c r="R7" s="20">
        <v>36983792</v>
      </c>
      <c r="S7" s="20">
        <v>12320400</v>
      </c>
      <c r="T7" s="20">
        <v>12336229</v>
      </c>
      <c r="U7" s="20">
        <v>13599689</v>
      </c>
      <c r="V7" s="20">
        <v>38256318</v>
      </c>
      <c r="W7" s="20">
        <v>554764511</v>
      </c>
      <c r="X7" s="20">
        <v>70961019</v>
      </c>
      <c r="Y7" s="20">
        <v>483803492</v>
      </c>
      <c r="Z7" s="21">
        <v>681.7876896609954</v>
      </c>
      <c r="AA7" s="22">
        <v>70961019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>
        <v>-991434</v>
      </c>
      <c r="L10" s="20">
        <v>-1070674</v>
      </c>
      <c r="M10" s="20">
        <v>-213144</v>
      </c>
      <c r="N10" s="20">
        <v>-2275252</v>
      </c>
      <c r="O10" s="20">
        <v>-896132</v>
      </c>
      <c r="P10" s="20">
        <v>-596965</v>
      </c>
      <c r="Q10" s="20">
        <v>-666677</v>
      </c>
      <c r="R10" s="20">
        <v>-2159774</v>
      </c>
      <c r="S10" s="20">
        <v>-973303</v>
      </c>
      <c r="T10" s="20">
        <v>-1008554</v>
      </c>
      <c r="U10" s="20">
        <v>-1486010</v>
      </c>
      <c r="V10" s="20">
        <v>-3467867</v>
      </c>
      <c r="W10" s="20">
        <v>-34351748</v>
      </c>
      <c r="X10" s="20"/>
      <c r="Y10" s="20">
        <v>-34351748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>
        <v>-65250</v>
      </c>
      <c r="L11" s="24">
        <v>-183939</v>
      </c>
      <c r="M11" s="20">
        <v>189984</v>
      </c>
      <c r="N11" s="24">
        <v>-59205</v>
      </c>
      <c r="O11" s="24">
        <v>-126755</v>
      </c>
      <c r="P11" s="24">
        <v>-317319</v>
      </c>
      <c r="Q11" s="20">
        <v>340297</v>
      </c>
      <c r="R11" s="24">
        <v>-103777</v>
      </c>
      <c r="S11" s="24">
        <v>615239</v>
      </c>
      <c r="T11" s="20">
        <v>-308451</v>
      </c>
      <c r="U11" s="24">
        <v>672199</v>
      </c>
      <c r="V11" s="24">
        <v>978987</v>
      </c>
      <c r="W11" s="24">
        <v>653783</v>
      </c>
      <c r="X11" s="20"/>
      <c r="Y11" s="24">
        <v>653783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112956595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16491828</v>
      </c>
      <c r="L13" s="31">
        <f t="shared" si="0"/>
        <v>13312570</v>
      </c>
      <c r="M13" s="31">
        <f t="shared" si="0"/>
        <v>15509485</v>
      </c>
      <c r="N13" s="31">
        <f t="shared" si="0"/>
        <v>45313883</v>
      </c>
      <c r="O13" s="31">
        <f t="shared" si="0"/>
        <v>15565782</v>
      </c>
      <c r="P13" s="31">
        <f t="shared" si="0"/>
        <v>16585677</v>
      </c>
      <c r="Q13" s="31">
        <f t="shared" si="0"/>
        <v>13526458</v>
      </c>
      <c r="R13" s="31">
        <f t="shared" si="0"/>
        <v>45677917</v>
      </c>
      <c r="S13" s="31">
        <f t="shared" si="0"/>
        <v>15564787</v>
      </c>
      <c r="T13" s="31">
        <f t="shared" si="0"/>
        <v>12933016</v>
      </c>
      <c r="U13" s="31">
        <f t="shared" si="0"/>
        <v>16662531</v>
      </c>
      <c r="V13" s="31">
        <f t="shared" si="0"/>
        <v>45160334</v>
      </c>
      <c r="W13" s="31">
        <f t="shared" si="0"/>
        <v>610564802</v>
      </c>
      <c r="X13" s="31">
        <f t="shared" si="0"/>
        <v>112956595</v>
      </c>
      <c r="Y13" s="31">
        <f t="shared" si="0"/>
        <v>497608207</v>
      </c>
      <c r="Z13" s="32">
        <f>+IF(X13&lt;&gt;0,+(Y13/X13)*100,0)</f>
        <v>440.53045950969044</v>
      </c>
      <c r="AA13" s="33">
        <f>SUM(AA6:AA12)</f>
        <v>112956595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>
        <v>57355</v>
      </c>
      <c r="P17" s="24"/>
      <c r="Q17" s="20">
        <v>21000</v>
      </c>
      <c r="R17" s="24">
        <v>78355</v>
      </c>
      <c r="S17" s="24"/>
      <c r="T17" s="20"/>
      <c r="U17" s="24"/>
      <c r="V17" s="24"/>
      <c r="W17" s="24">
        <v>-7946534</v>
      </c>
      <c r="X17" s="20">
        <v>-7988206</v>
      </c>
      <c r="Y17" s="24">
        <v>41672</v>
      </c>
      <c r="Z17" s="25">
        <v>-0.52166907062737244</v>
      </c>
      <c r="AA17" s="26">
        <v>-7988206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57355</v>
      </c>
      <c r="P25" s="36">
        <f t="shared" si="1"/>
        <v>0</v>
      </c>
      <c r="Q25" s="36">
        <f t="shared" si="1"/>
        <v>21000</v>
      </c>
      <c r="R25" s="36">
        <f t="shared" si="1"/>
        <v>78355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-7946534</v>
      </c>
      <c r="X25" s="36">
        <f t="shared" si="1"/>
        <v>-7988206</v>
      </c>
      <c r="Y25" s="36">
        <f t="shared" si="1"/>
        <v>41672</v>
      </c>
      <c r="Z25" s="37">
        <f>+IF(X25&lt;&gt;0,+(Y25/X25)*100,0)</f>
        <v>-0.52166907062737244</v>
      </c>
      <c r="AA25" s="38">
        <f>SUM(AA15:AA24)</f>
        <v>-7988206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104968389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16491828</v>
      </c>
      <c r="L26" s="31">
        <f t="shared" si="2"/>
        <v>13312570</v>
      </c>
      <c r="M26" s="31">
        <f t="shared" si="2"/>
        <v>15509485</v>
      </c>
      <c r="N26" s="31">
        <f t="shared" si="2"/>
        <v>45313883</v>
      </c>
      <c r="O26" s="31">
        <f t="shared" si="2"/>
        <v>15623137</v>
      </c>
      <c r="P26" s="31">
        <f t="shared" si="2"/>
        <v>16585677</v>
      </c>
      <c r="Q26" s="31">
        <f t="shared" si="2"/>
        <v>13547458</v>
      </c>
      <c r="R26" s="31">
        <f t="shared" si="2"/>
        <v>45756272</v>
      </c>
      <c r="S26" s="31">
        <f t="shared" si="2"/>
        <v>15564787</v>
      </c>
      <c r="T26" s="31">
        <f t="shared" si="2"/>
        <v>12933016</v>
      </c>
      <c r="U26" s="31">
        <f t="shared" si="2"/>
        <v>16662531</v>
      </c>
      <c r="V26" s="31">
        <f t="shared" si="2"/>
        <v>45160334</v>
      </c>
      <c r="W26" s="31">
        <f t="shared" si="2"/>
        <v>602618268</v>
      </c>
      <c r="X26" s="31">
        <f t="shared" si="2"/>
        <v>104968389</v>
      </c>
      <c r="Y26" s="31">
        <f t="shared" si="2"/>
        <v>497649879</v>
      </c>
      <c r="Z26" s="32">
        <f>+IF(X26&lt;&gt;0,+(Y26/X26)*100,0)</f>
        <v>474.0949953990434</v>
      </c>
      <c r="AA26" s="33">
        <f>+AA13+AA25</f>
        <v>104968389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>
        <v>-237</v>
      </c>
      <c r="L31" s="20">
        <v>-2067</v>
      </c>
      <c r="M31" s="20">
        <v>-737</v>
      </c>
      <c r="N31" s="20">
        <v>-3041</v>
      </c>
      <c r="O31" s="20">
        <v>-3508</v>
      </c>
      <c r="P31" s="20">
        <v>-1952</v>
      </c>
      <c r="Q31" s="20">
        <v>-3219</v>
      </c>
      <c r="R31" s="20">
        <v>-8679</v>
      </c>
      <c r="S31" s="20">
        <v>-3853</v>
      </c>
      <c r="T31" s="20">
        <v>-2345</v>
      </c>
      <c r="U31" s="20">
        <v>-956</v>
      </c>
      <c r="V31" s="20">
        <v>-7154</v>
      </c>
      <c r="W31" s="20">
        <v>-126852</v>
      </c>
      <c r="X31" s="20"/>
      <c r="Y31" s="20">
        <v>-126852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908000000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>
        <v>-2790359</v>
      </c>
      <c r="L32" s="20">
        <v>-2803074</v>
      </c>
      <c r="M32" s="20">
        <v>-288704</v>
      </c>
      <c r="N32" s="20">
        <v>-5882137</v>
      </c>
      <c r="O32" s="20">
        <v>-1605139</v>
      </c>
      <c r="P32" s="20">
        <v>-2487944</v>
      </c>
      <c r="Q32" s="20">
        <v>-2007462</v>
      </c>
      <c r="R32" s="20">
        <v>-6100545</v>
      </c>
      <c r="S32" s="20">
        <v>80794</v>
      </c>
      <c r="T32" s="20">
        <v>-1461133</v>
      </c>
      <c r="U32" s="20">
        <v>6547390</v>
      </c>
      <c r="V32" s="20">
        <v>5167051</v>
      </c>
      <c r="W32" s="20">
        <v>-87628961</v>
      </c>
      <c r="X32" s="20">
        <v>908000000</v>
      </c>
      <c r="Y32" s="20">
        <v>-995628961</v>
      </c>
      <c r="Z32" s="21">
        <v>-109.65076662995594</v>
      </c>
      <c r="AA32" s="22">
        <v>908000000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>
        <v>-730187</v>
      </c>
      <c r="M33" s="20">
        <v>-146906</v>
      </c>
      <c r="N33" s="20">
        <v>-877093</v>
      </c>
      <c r="O33" s="20"/>
      <c r="P33" s="20"/>
      <c r="Q33" s="20"/>
      <c r="R33" s="20"/>
      <c r="S33" s="20"/>
      <c r="T33" s="20"/>
      <c r="U33" s="20"/>
      <c r="V33" s="20"/>
      <c r="W33" s="20">
        <v>-20364231</v>
      </c>
      <c r="X33" s="20"/>
      <c r="Y33" s="20">
        <v>-20364231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>
        <v>1315510</v>
      </c>
      <c r="L35" s="20">
        <v>1114110</v>
      </c>
      <c r="M35" s="20">
        <v>1203878</v>
      </c>
      <c r="N35" s="20">
        <v>3633498</v>
      </c>
      <c r="O35" s="20">
        <v>1165711</v>
      </c>
      <c r="P35" s="20">
        <v>1184948</v>
      </c>
      <c r="Q35" s="20">
        <v>1188633</v>
      </c>
      <c r="R35" s="20">
        <v>3539292</v>
      </c>
      <c r="S35" s="20">
        <v>2266428</v>
      </c>
      <c r="T35" s="20">
        <v>118960</v>
      </c>
      <c r="U35" s="20">
        <v>1187249</v>
      </c>
      <c r="V35" s="20">
        <v>3572637</v>
      </c>
      <c r="W35" s="20">
        <v>50242115</v>
      </c>
      <c r="X35" s="20">
        <v>32285446</v>
      </c>
      <c r="Y35" s="20">
        <v>17956669</v>
      </c>
      <c r="Z35" s="21">
        <v>55.618463502099367</v>
      </c>
      <c r="AA35" s="22">
        <v>32285446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940285446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-1475086</v>
      </c>
      <c r="L37" s="31">
        <f t="shared" si="3"/>
        <v>-2421218</v>
      </c>
      <c r="M37" s="31">
        <f t="shared" si="3"/>
        <v>767531</v>
      </c>
      <c r="N37" s="31">
        <f t="shared" si="3"/>
        <v>-3128773</v>
      </c>
      <c r="O37" s="31">
        <f t="shared" si="3"/>
        <v>-442936</v>
      </c>
      <c r="P37" s="31">
        <f t="shared" si="3"/>
        <v>-1304948</v>
      </c>
      <c r="Q37" s="31">
        <f t="shared" si="3"/>
        <v>-822048</v>
      </c>
      <c r="R37" s="31">
        <f t="shared" si="3"/>
        <v>-2569932</v>
      </c>
      <c r="S37" s="31">
        <f t="shared" si="3"/>
        <v>2343369</v>
      </c>
      <c r="T37" s="31">
        <f t="shared" si="3"/>
        <v>-1344518</v>
      </c>
      <c r="U37" s="31">
        <f t="shared" si="3"/>
        <v>7733683</v>
      </c>
      <c r="V37" s="31">
        <f t="shared" si="3"/>
        <v>8732534</v>
      </c>
      <c r="W37" s="31">
        <f t="shared" si="3"/>
        <v>-57877929</v>
      </c>
      <c r="X37" s="31">
        <f t="shared" si="3"/>
        <v>940285446</v>
      </c>
      <c r="Y37" s="31">
        <f t="shared" si="3"/>
        <v>-998163375</v>
      </c>
      <c r="Z37" s="32">
        <f>+IF(X37&lt;&gt;0,+(Y37/X37)*100,0)</f>
        <v>-106.15535731688863</v>
      </c>
      <c r="AA37" s="33">
        <f>SUM(AA29:AA36)</f>
        <v>940285446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/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/>
      <c r="Y39" s="20">
        <v>3630812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0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0</v>
      </c>
      <c r="Y43" s="36">
        <f t="shared" si="4"/>
        <v>3630812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940285446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-1475086</v>
      </c>
      <c r="L44" s="31">
        <f t="shared" si="5"/>
        <v>-2421218</v>
      </c>
      <c r="M44" s="31">
        <f t="shared" si="5"/>
        <v>767531</v>
      </c>
      <c r="N44" s="31">
        <f t="shared" si="5"/>
        <v>-3128773</v>
      </c>
      <c r="O44" s="31">
        <f t="shared" si="5"/>
        <v>-442936</v>
      </c>
      <c r="P44" s="31">
        <f t="shared" si="5"/>
        <v>-1304948</v>
      </c>
      <c r="Q44" s="31">
        <f t="shared" si="5"/>
        <v>-822048</v>
      </c>
      <c r="R44" s="31">
        <f t="shared" si="5"/>
        <v>-2569932</v>
      </c>
      <c r="S44" s="31">
        <f t="shared" si="5"/>
        <v>2343369</v>
      </c>
      <c r="T44" s="31">
        <f t="shared" si="5"/>
        <v>-1344518</v>
      </c>
      <c r="U44" s="31">
        <f t="shared" si="5"/>
        <v>7733683</v>
      </c>
      <c r="V44" s="31">
        <f t="shared" si="5"/>
        <v>8732534</v>
      </c>
      <c r="W44" s="31">
        <f t="shared" si="5"/>
        <v>-54247117</v>
      </c>
      <c r="X44" s="31">
        <f t="shared" si="5"/>
        <v>940285446</v>
      </c>
      <c r="Y44" s="31">
        <f t="shared" si="5"/>
        <v>-994532563</v>
      </c>
      <c r="Z44" s="32">
        <f>+IF(X44&lt;&gt;0,+(Y44/X44)*100,0)</f>
        <v>-105.76921797851585</v>
      </c>
      <c r="AA44" s="33">
        <f>+AA37+AA43</f>
        <v>940285446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-835317057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17966914</v>
      </c>
      <c r="L45" s="44">
        <f t="shared" si="6"/>
        <v>15733788</v>
      </c>
      <c r="M45" s="44">
        <f t="shared" si="6"/>
        <v>14741954</v>
      </c>
      <c r="N45" s="44">
        <f t="shared" si="6"/>
        <v>48442656</v>
      </c>
      <c r="O45" s="44">
        <f t="shared" si="6"/>
        <v>16066073</v>
      </c>
      <c r="P45" s="44">
        <f t="shared" si="6"/>
        <v>17890625</v>
      </c>
      <c r="Q45" s="44">
        <f t="shared" si="6"/>
        <v>14369506</v>
      </c>
      <c r="R45" s="44">
        <f t="shared" si="6"/>
        <v>48326204</v>
      </c>
      <c r="S45" s="44">
        <f t="shared" si="6"/>
        <v>13221418</v>
      </c>
      <c r="T45" s="44">
        <f t="shared" si="6"/>
        <v>14277534</v>
      </c>
      <c r="U45" s="44">
        <f t="shared" si="6"/>
        <v>8928848</v>
      </c>
      <c r="V45" s="44">
        <f t="shared" si="6"/>
        <v>36427800</v>
      </c>
      <c r="W45" s="44">
        <f t="shared" si="6"/>
        <v>656865385</v>
      </c>
      <c r="X45" s="44">
        <f t="shared" si="6"/>
        <v>-835317057</v>
      </c>
      <c r="Y45" s="44">
        <f t="shared" si="6"/>
        <v>1492182442</v>
      </c>
      <c r="Z45" s="45">
        <f>+IF(X45&lt;&gt;0,+(Y45/X45)*100,0)</f>
        <v>-178.63665412976238</v>
      </c>
      <c r="AA45" s="46">
        <f>+AA26-AA44</f>
        <v>-835317057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64682944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>
        <v>-127781021</v>
      </c>
      <c r="L47" s="20">
        <v>6399512</v>
      </c>
      <c r="M47" s="20">
        <v>5602274</v>
      </c>
      <c r="N47" s="20">
        <v>-115779235</v>
      </c>
      <c r="O47" s="20">
        <v>6668375</v>
      </c>
      <c r="P47" s="20">
        <v>8240168</v>
      </c>
      <c r="Q47" s="20">
        <v>4589420</v>
      </c>
      <c r="R47" s="20">
        <v>19497963</v>
      </c>
      <c r="S47" s="20">
        <v>4260732</v>
      </c>
      <c r="T47" s="20">
        <v>3757404</v>
      </c>
      <c r="U47" s="20">
        <v>-5980</v>
      </c>
      <c r="V47" s="20">
        <v>8012156</v>
      </c>
      <c r="W47" s="20">
        <v>-117393741</v>
      </c>
      <c r="X47" s="20">
        <v>64682944</v>
      </c>
      <c r="Y47" s="20">
        <v>-182076685</v>
      </c>
      <c r="Z47" s="47">
        <v>-281.49102953631797</v>
      </c>
      <c r="AA47" s="22">
        <v>64682944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64682944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-127781021</v>
      </c>
      <c r="L50" s="52">
        <f t="shared" si="7"/>
        <v>6399512</v>
      </c>
      <c r="M50" s="52">
        <f t="shared" si="7"/>
        <v>5602274</v>
      </c>
      <c r="N50" s="52">
        <f t="shared" si="7"/>
        <v>-115779235</v>
      </c>
      <c r="O50" s="52">
        <f t="shared" si="7"/>
        <v>6668375</v>
      </c>
      <c r="P50" s="52">
        <f t="shared" si="7"/>
        <v>8240168</v>
      </c>
      <c r="Q50" s="52">
        <f t="shared" si="7"/>
        <v>4589420</v>
      </c>
      <c r="R50" s="52">
        <f t="shared" si="7"/>
        <v>19497963</v>
      </c>
      <c r="S50" s="52">
        <f t="shared" si="7"/>
        <v>4260732</v>
      </c>
      <c r="T50" s="52">
        <f t="shared" si="7"/>
        <v>3757404</v>
      </c>
      <c r="U50" s="52">
        <f t="shared" si="7"/>
        <v>-5980</v>
      </c>
      <c r="V50" s="52">
        <f t="shared" si="7"/>
        <v>8012156</v>
      </c>
      <c r="W50" s="52">
        <f t="shared" si="7"/>
        <v>-117393741</v>
      </c>
      <c r="X50" s="52">
        <f t="shared" si="7"/>
        <v>64682944</v>
      </c>
      <c r="Y50" s="52">
        <f t="shared" si="7"/>
        <v>-182076685</v>
      </c>
      <c r="Z50" s="53">
        <f>+IF(X50&lt;&gt;0,+(Y50/X50)*100,0)</f>
        <v>-281.49102953631797</v>
      </c>
      <c r="AA50" s="54">
        <f>SUM(AA47:AA49)</f>
        <v>64682944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-9834781</v>
      </c>
      <c r="G6" s="20">
        <v>384530891</v>
      </c>
      <c r="H6" s="20">
        <v>1654819</v>
      </c>
      <c r="I6" s="20">
        <v>4666753</v>
      </c>
      <c r="J6" s="20">
        <v>390852463</v>
      </c>
      <c r="K6" s="20">
        <v>4843645</v>
      </c>
      <c r="L6" s="20">
        <v>-793970</v>
      </c>
      <c r="M6" s="20">
        <v>18818677</v>
      </c>
      <c r="N6" s="20">
        <v>22868352</v>
      </c>
      <c r="O6" s="20">
        <v>2417293</v>
      </c>
      <c r="P6" s="20">
        <v>-4004082</v>
      </c>
      <c r="Q6" s="20">
        <v>874115</v>
      </c>
      <c r="R6" s="20">
        <v>-712674</v>
      </c>
      <c r="S6" s="20">
        <v>16854058</v>
      </c>
      <c r="T6" s="20">
        <v>3204268</v>
      </c>
      <c r="U6" s="20">
        <v>1846201</v>
      </c>
      <c r="V6" s="20">
        <v>21904527</v>
      </c>
      <c r="W6" s="20">
        <v>434912668</v>
      </c>
      <c r="X6" s="20">
        <v>-9834781</v>
      </c>
      <c r="Y6" s="20">
        <v>444747449</v>
      </c>
      <c r="Z6" s="21">
        <v>-4522.1896552653288</v>
      </c>
      <c r="AA6" s="22">
        <v>-9834781</v>
      </c>
    </row>
    <row r="7" spans="1:27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51017017</v>
      </c>
      <c r="G7" s="20">
        <v>57867024</v>
      </c>
      <c r="H7" s="20">
        <v>1934144</v>
      </c>
      <c r="I7" s="20">
        <v>2284726</v>
      </c>
      <c r="J7" s="20">
        <v>62085894</v>
      </c>
      <c r="K7" s="20">
        <v>511909</v>
      </c>
      <c r="L7" s="20">
        <v>1255497</v>
      </c>
      <c r="M7" s="20">
        <v>387375</v>
      </c>
      <c r="N7" s="20">
        <v>2154781</v>
      </c>
      <c r="O7" s="20">
        <v>1410047</v>
      </c>
      <c r="P7" s="20">
        <v>1766806</v>
      </c>
      <c r="Q7" s="20">
        <v>371445</v>
      </c>
      <c r="R7" s="20">
        <v>3548298</v>
      </c>
      <c r="S7" s="20">
        <v>817488</v>
      </c>
      <c r="T7" s="20">
        <v>271963</v>
      </c>
      <c r="U7" s="20">
        <v>1082359</v>
      </c>
      <c r="V7" s="20">
        <v>2171810</v>
      </c>
      <c r="W7" s="20">
        <v>69960783</v>
      </c>
      <c r="X7" s="20">
        <v>51017017</v>
      </c>
      <c r="Y7" s="20">
        <v>18943766</v>
      </c>
      <c r="Z7" s="21">
        <v>37.132249421795869</v>
      </c>
      <c r="AA7" s="22">
        <v>51017017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20069393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>
        <v>-699736</v>
      </c>
      <c r="L10" s="20">
        <v>-701744</v>
      </c>
      <c r="M10" s="20">
        <v>-675746</v>
      </c>
      <c r="N10" s="20">
        <v>-2077226</v>
      </c>
      <c r="O10" s="20">
        <v>-652232</v>
      </c>
      <c r="P10" s="20">
        <v>-1110942</v>
      </c>
      <c r="Q10" s="20">
        <v>-900037</v>
      </c>
      <c r="R10" s="20">
        <v>-2663211</v>
      </c>
      <c r="S10" s="20">
        <v>-988411</v>
      </c>
      <c r="T10" s="20">
        <v>-1573951</v>
      </c>
      <c r="U10" s="20">
        <v>-2189963</v>
      </c>
      <c r="V10" s="20">
        <v>-4752325</v>
      </c>
      <c r="W10" s="20">
        <v>-72341837</v>
      </c>
      <c r="X10" s="20">
        <v>20069393</v>
      </c>
      <c r="Y10" s="20">
        <v>-92411230</v>
      </c>
      <c r="Z10" s="21">
        <v>-460.4585200957498</v>
      </c>
      <c r="AA10" s="22">
        <v>20069393</v>
      </c>
    </row>
    <row r="11" spans="1:27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>
        <v>28043</v>
      </c>
      <c r="G11" s="24">
        <v>-11859728</v>
      </c>
      <c r="H11" s="24">
        <v>184027</v>
      </c>
      <c r="I11" s="24">
        <v>-339130</v>
      </c>
      <c r="J11" s="20">
        <v>-12014831</v>
      </c>
      <c r="K11" s="24">
        <v>920045</v>
      </c>
      <c r="L11" s="24">
        <v>92509</v>
      </c>
      <c r="M11" s="20">
        <v>511815</v>
      </c>
      <c r="N11" s="24">
        <v>1524369</v>
      </c>
      <c r="O11" s="24">
        <v>573929</v>
      </c>
      <c r="P11" s="24">
        <v>350546</v>
      </c>
      <c r="Q11" s="20">
        <v>-1418683</v>
      </c>
      <c r="R11" s="24">
        <v>-494208</v>
      </c>
      <c r="S11" s="24">
        <v>268027</v>
      </c>
      <c r="T11" s="20">
        <v>-1027276</v>
      </c>
      <c r="U11" s="24">
        <v>1456020</v>
      </c>
      <c r="V11" s="24">
        <v>696771</v>
      </c>
      <c r="W11" s="24">
        <v>-10287899</v>
      </c>
      <c r="X11" s="20">
        <v>28043</v>
      </c>
      <c r="Y11" s="24">
        <v>-10315942</v>
      </c>
      <c r="Z11" s="25">
        <v>-36786.156973219695</v>
      </c>
      <c r="AA11" s="26">
        <v>28043</v>
      </c>
    </row>
    <row r="12" spans="1:27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61279672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5575863</v>
      </c>
      <c r="L13" s="31">
        <f t="shared" si="0"/>
        <v>-147708</v>
      </c>
      <c r="M13" s="31">
        <f t="shared" si="0"/>
        <v>19042121</v>
      </c>
      <c r="N13" s="31">
        <f t="shared" si="0"/>
        <v>24470276</v>
      </c>
      <c r="O13" s="31">
        <f t="shared" si="0"/>
        <v>3749037</v>
      </c>
      <c r="P13" s="31">
        <f t="shared" si="0"/>
        <v>-2997672</v>
      </c>
      <c r="Q13" s="31">
        <f t="shared" si="0"/>
        <v>-1073160</v>
      </c>
      <c r="R13" s="31">
        <f t="shared" si="0"/>
        <v>-321795</v>
      </c>
      <c r="S13" s="31">
        <f t="shared" si="0"/>
        <v>16951162</v>
      </c>
      <c r="T13" s="31">
        <f t="shared" si="0"/>
        <v>875004</v>
      </c>
      <c r="U13" s="31">
        <f t="shared" si="0"/>
        <v>2194617</v>
      </c>
      <c r="V13" s="31">
        <f t="shared" si="0"/>
        <v>20020783</v>
      </c>
      <c r="W13" s="31">
        <f t="shared" si="0"/>
        <v>421784171</v>
      </c>
      <c r="X13" s="31">
        <f t="shared" si="0"/>
        <v>61279672</v>
      </c>
      <c r="Y13" s="31">
        <f t="shared" si="0"/>
        <v>360504499</v>
      </c>
      <c r="Z13" s="32">
        <f>+IF(X13&lt;&gt;0,+(Y13/X13)*100,0)</f>
        <v>588.29378035835441</v>
      </c>
      <c r="AA13" s="33">
        <f>SUM(AA6:AA12)</f>
        <v>61279672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83628780</v>
      </c>
      <c r="G17" s="24">
        <v>71378062</v>
      </c>
      <c r="H17" s="24">
        <v>-9499050</v>
      </c>
      <c r="I17" s="24">
        <v>-1266879</v>
      </c>
      <c r="J17" s="20">
        <v>60612133</v>
      </c>
      <c r="K17" s="24">
        <v>2663599</v>
      </c>
      <c r="L17" s="24">
        <v>-1266879</v>
      </c>
      <c r="M17" s="20">
        <v>7078761</v>
      </c>
      <c r="N17" s="24">
        <v>8475481</v>
      </c>
      <c r="O17" s="24">
        <v>-1266879</v>
      </c>
      <c r="P17" s="24">
        <v>-1266879</v>
      </c>
      <c r="Q17" s="20">
        <v>-1266879</v>
      </c>
      <c r="R17" s="24">
        <v>-3800637</v>
      </c>
      <c r="S17" s="24">
        <v>-1266879</v>
      </c>
      <c r="T17" s="20">
        <v>-1266879</v>
      </c>
      <c r="U17" s="24">
        <v>10155185</v>
      </c>
      <c r="V17" s="24">
        <v>7621427</v>
      </c>
      <c r="W17" s="24">
        <v>72908404</v>
      </c>
      <c r="X17" s="20">
        <v>83628780</v>
      </c>
      <c r="Y17" s="24">
        <v>-10720376</v>
      </c>
      <c r="Z17" s="25">
        <v>-12.819003218748378</v>
      </c>
      <c r="AA17" s="26">
        <v>83628780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83628780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2663599</v>
      </c>
      <c r="L25" s="36">
        <f t="shared" si="1"/>
        <v>-1266879</v>
      </c>
      <c r="M25" s="36">
        <f t="shared" si="1"/>
        <v>7078761</v>
      </c>
      <c r="N25" s="36">
        <f t="shared" si="1"/>
        <v>8475481</v>
      </c>
      <c r="O25" s="36">
        <f t="shared" si="1"/>
        <v>-1266879</v>
      </c>
      <c r="P25" s="36">
        <f t="shared" si="1"/>
        <v>-1266879</v>
      </c>
      <c r="Q25" s="36">
        <f t="shared" si="1"/>
        <v>-1266879</v>
      </c>
      <c r="R25" s="36">
        <f t="shared" si="1"/>
        <v>-3800637</v>
      </c>
      <c r="S25" s="36">
        <f t="shared" si="1"/>
        <v>-1266879</v>
      </c>
      <c r="T25" s="36">
        <f t="shared" si="1"/>
        <v>-1266879</v>
      </c>
      <c r="U25" s="36">
        <f t="shared" si="1"/>
        <v>10155185</v>
      </c>
      <c r="V25" s="36">
        <f t="shared" si="1"/>
        <v>7621427</v>
      </c>
      <c r="W25" s="36">
        <f t="shared" si="1"/>
        <v>72908404</v>
      </c>
      <c r="X25" s="36">
        <f t="shared" si="1"/>
        <v>83628780</v>
      </c>
      <c r="Y25" s="36">
        <f t="shared" si="1"/>
        <v>-10720376</v>
      </c>
      <c r="Z25" s="37">
        <f>+IF(X25&lt;&gt;0,+(Y25/X25)*100,0)</f>
        <v>-12.819003218748378</v>
      </c>
      <c r="AA25" s="38">
        <f>SUM(AA15:AA24)</f>
        <v>83628780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144908452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8239462</v>
      </c>
      <c r="L26" s="31">
        <f t="shared" si="2"/>
        <v>-1414587</v>
      </c>
      <c r="M26" s="31">
        <f t="shared" si="2"/>
        <v>26120882</v>
      </c>
      <c r="N26" s="31">
        <f t="shared" si="2"/>
        <v>32945757</v>
      </c>
      <c r="O26" s="31">
        <f t="shared" si="2"/>
        <v>2482158</v>
      </c>
      <c r="P26" s="31">
        <f t="shared" si="2"/>
        <v>-4264551</v>
      </c>
      <c r="Q26" s="31">
        <f t="shared" si="2"/>
        <v>-2340039</v>
      </c>
      <c r="R26" s="31">
        <f t="shared" si="2"/>
        <v>-4122432</v>
      </c>
      <c r="S26" s="31">
        <f t="shared" si="2"/>
        <v>15684283</v>
      </c>
      <c r="T26" s="31">
        <f t="shared" si="2"/>
        <v>-391875</v>
      </c>
      <c r="U26" s="31">
        <f t="shared" si="2"/>
        <v>12349802</v>
      </c>
      <c r="V26" s="31">
        <f t="shared" si="2"/>
        <v>27642210</v>
      </c>
      <c r="W26" s="31">
        <f t="shared" si="2"/>
        <v>494692575</v>
      </c>
      <c r="X26" s="31">
        <f t="shared" si="2"/>
        <v>144908452</v>
      </c>
      <c r="Y26" s="31">
        <f t="shared" si="2"/>
        <v>349784123</v>
      </c>
      <c r="Z26" s="32">
        <f>+IF(X26&lt;&gt;0,+(Y26/X26)*100,0)</f>
        <v>241.38283045077316</v>
      </c>
      <c r="AA26" s="33">
        <f>+AA13+AA25</f>
        <v>144908452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>
        <v>-3076</v>
      </c>
      <c r="L31" s="20">
        <v>-9867</v>
      </c>
      <c r="M31" s="20">
        <v>-11190</v>
      </c>
      <c r="N31" s="20">
        <v>-24133</v>
      </c>
      <c r="O31" s="20">
        <v>-11543</v>
      </c>
      <c r="P31" s="20">
        <v>-7686</v>
      </c>
      <c r="Q31" s="20">
        <v>-11365</v>
      </c>
      <c r="R31" s="20">
        <v>-30594</v>
      </c>
      <c r="S31" s="20">
        <v>-13185</v>
      </c>
      <c r="T31" s="20">
        <v>-21166</v>
      </c>
      <c r="U31" s="20">
        <v>-46254</v>
      </c>
      <c r="V31" s="20">
        <v>-80605</v>
      </c>
      <c r="W31" s="20">
        <v>-1360729</v>
      </c>
      <c r="X31" s="20"/>
      <c r="Y31" s="20">
        <v>-1360729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>
        <v>713865</v>
      </c>
      <c r="G32" s="20">
        <v>-218886846</v>
      </c>
      <c r="H32" s="20">
        <v>-1900474</v>
      </c>
      <c r="I32" s="20">
        <v>-3045176</v>
      </c>
      <c r="J32" s="20">
        <v>-223832496</v>
      </c>
      <c r="K32" s="20">
        <v>1431240</v>
      </c>
      <c r="L32" s="20">
        <v>-8194519</v>
      </c>
      <c r="M32" s="20">
        <v>3048900</v>
      </c>
      <c r="N32" s="20">
        <v>-3714379</v>
      </c>
      <c r="O32" s="20">
        <v>-3489800</v>
      </c>
      <c r="P32" s="20">
        <v>-11614694</v>
      </c>
      <c r="Q32" s="20">
        <v>-7923583</v>
      </c>
      <c r="R32" s="20">
        <v>-23028077</v>
      </c>
      <c r="S32" s="20">
        <v>-3968793</v>
      </c>
      <c r="T32" s="20">
        <v>-3987782</v>
      </c>
      <c r="U32" s="20">
        <v>7840945</v>
      </c>
      <c r="V32" s="20">
        <v>-115630</v>
      </c>
      <c r="W32" s="20">
        <v>-250690582</v>
      </c>
      <c r="X32" s="20">
        <v>713865</v>
      </c>
      <c r="Y32" s="20">
        <v>-251404447</v>
      </c>
      <c r="Z32" s="21">
        <v>-35217.365608343309</v>
      </c>
      <c r="AA32" s="22">
        <v>713865</v>
      </c>
    </row>
    <row r="33" spans="1:27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>
        <v>-215617</v>
      </c>
      <c r="L33" s="20">
        <v>273734</v>
      </c>
      <c r="M33" s="20"/>
      <c r="N33" s="20">
        <v>58117</v>
      </c>
      <c r="O33" s="20">
        <v>-88098</v>
      </c>
      <c r="P33" s="20">
        <v>182266</v>
      </c>
      <c r="Q33" s="20"/>
      <c r="R33" s="20">
        <v>94168</v>
      </c>
      <c r="S33" s="20"/>
      <c r="T33" s="20"/>
      <c r="U33" s="20">
        <v>-17701300</v>
      </c>
      <c r="V33" s="20">
        <v>-17701300</v>
      </c>
      <c r="W33" s="20">
        <v>-18176736</v>
      </c>
      <c r="X33" s="20"/>
      <c r="Y33" s="20">
        <v>-18176736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1269742</v>
      </c>
      <c r="G35" s="20">
        <v>12605443</v>
      </c>
      <c r="H35" s="20">
        <v>199221</v>
      </c>
      <c r="I35" s="20">
        <v>188100</v>
      </c>
      <c r="J35" s="20">
        <v>12992764</v>
      </c>
      <c r="K35" s="20">
        <v>233457</v>
      </c>
      <c r="L35" s="20">
        <v>72819</v>
      </c>
      <c r="M35" s="20">
        <v>184608</v>
      </c>
      <c r="N35" s="20">
        <v>490884</v>
      </c>
      <c r="O35" s="20">
        <v>1566458</v>
      </c>
      <c r="P35" s="20">
        <v>1564962</v>
      </c>
      <c r="Q35" s="20">
        <v>-1132249</v>
      </c>
      <c r="R35" s="20">
        <v>1999171</v>
      </c>
      <c r="S35" s="20">
        <v>1576340</v>
      </c>
      <c r="T35" s="20">
        <v>-2996038</v>
      </c>
      <c r="U35" s="20">
        <v>33980</v>
      </c>
      <c r="V35" s="20">
        <v>-1385718</v>
      </c>
      <c r="W35" s="20">
        <v>14097101</v>
      </c>
      <c r="X35" s="20">
        <v>1269742</v>
      </c>
      <c r="Y35" s="20">
        <v>12827359</v>
      </c>
      <c r="Z35" s="21">
        <v>1010.2334962535697</v>
      </c>
      <c r="AA35" s="22">
        <v>1269742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1983607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1446004</v>
      </c>
      <c r="L37" s="31">
        <f t="shared" si="3"/>
        <v>-7857833</v>
      </c>
      <c r="M37" s="31">
        <f t="shared" si="3"/>
        <v>3222318</v>
      </c>
      <c r="N37" s="31">
        <f t="shared" si="3"/>
        <v>-3189511</v>
      </c>
      <c r="O37" s="31">
        <f t="shared" si="3"/>
        <v>-2022983</v>
      </c>
      <c r="P37" s="31">
        <f t="shared" si="3"/>
        <v>-9875152</v>
      </c>
      <c r="Q37" s="31">
        <f t="shared" si="3"/>
        <v>-9067197</v>
      </c>
      <c r="R37" s="31">
        <f t="shared" si="3"/>
        <v>-20965332</v>
      </c>
      <c r="S37" s="31">
        <f t="shared" si="3"/>
        <v>-2405638</v>
      </c>
      <c r="T37" s="31">
        <f t="shared" si="3"/>
        <v>-7004986</v>
      </c>
      <c r="U37" s="31">
        <f t="shared" si="3"/>
        <v>-9872629</v>
      </c>
      <c r="V37" s="31">
        <f t="shared" si="3"/>
        <v>-19283253</v>
      </c>
      <c r="W37" s="31">
        <f t="shared" si="3"/>
        <v>-256206438</v>
      </c>
      <c r="X37" s="31">
        <f t="shared" si="3"/>
        <v>1983607</v>
      </c>
      <c r="Y37" s="31">
        <f t="shared" si="3"/>
        <v>-258190045</v>
      </c>
      <c r="Z37" s="32">
        <f>+IF(X37&lt;&gt;0,+(Y37/X37)*100,0)</f>
        <v>-13016.189446800701</v>
      </c>
      <c r="AA37" s="33">
        <f>SUM(AA29:AA36)</f>
        <v>1983607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1983607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1446004</v>
      </c>
      <c r="L44" s="31">
        <f t="shared" si="5"/>
        <v>-7857833</v>
      </c>
      <c r="M44" s="31">
        <f t="shared" si="5"/>
        <v>3222318</v>
      </c>
      <c r="N44" s="31">
        <f t="shared" si="5"/>
        <v>-3189511</v>
      </c>
      <c r="O44" s="31">
        <f t="shared" si="5"/>
        <v>-2022983</v>
      </c>
      <c r="P44" s="31">
        <f t="shared" si="5"/>
        <v>-9875152</v>
      </c>
      <c r="Q44" s="31">
        <f t="shared" si="5"/>
        <v>-9067197</v>
      </c>
      <c r="R44" s="31">
        <f t="shared" si="5"/>
        <v>-20965332</v>
      </c>
      <c r="S44" s="31">
        <f t="shared" si="5"/>
        <v>-2405638</v>
      </c>
      <c r="T44" s="31">
        <f t="shared" si="5"/>
        <v>-7004986</v>
      </c>
      <c r="U44" s="31">
        <f t="shared" si="5"/>
        <v>-9872629</v>
      </c>
      <c r="V44" s="31">
        <f t="shared" si="5"/>
        <v>-19283253</v>
      </c>
      <c r="W44" s="31">
        <f t="shared" si="5"/>
        <v>-256206438</v>
      </c>
      <c r="X44" s="31">
        <f t="shared" si="5"/>
        <v>1983607</v>
      </c>
      <c r="Y44" s="31">
        <f t="shared" si="5"/>
        <v>-258190045</v>
      </c>
      <c r="Z44" s="32">
        <f>+IF(X44&lt;&gt;0,+(Y44/X44)*100,0)</f>
        <v>-13016.189446800701</v>
      </c>
      <c r="AA44" s="33">
        <f>+AA37+AA43</f>
        <v>1983607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142924845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6793458</v>
      </c>
      <c r="L45" s="44">
        <f t="shared" si="6"/>
        <v>6443246</v>
      </c>
      <c r="M45" s="44">
        <f t="shared" si="6"/>
        <v>22898564</v>
      </c>
      <c r="N45" s="44">
        <f t="shared" si="6"/>
        <v>36135268</v>
      </c>
      <c r="O45" s="44">
        <f t="shared" si="6"/>
        <v>4505141</v>
      </c>
      <c r="P45" s="44">
        <f t="shared" si="6"/>
        <v>5610601</v>
      </c>
      <c r="Q45" s="44">
        <f t="shared" si="6"/>
        <v>6727158</v>
      </c>
      <c r="R45" s="44">
        <f t="shared" si="6"/>
        <v>16842900</v>
      </c>
      <c r="S45" s="44">
        <f t="shared" si="6"/>
        <v>18089921</v>
      </c>
      <c r="T45" s="44">
        <f t="shared" si="6"/>
        <v>6613111</v>
      </c>
      <c r="U45" s="44">
        <f t="shared" si="6"/>
        <v>22222431</v>
      </c>
      <c r="V45" s="44">
        <f t="shared" si="6"/>
        <v>46925463</v>
      </c>
      <c r="W45" s="44">
        <f t="shared" si="6"/>
        <v>750899013</v>
      </c>
      <c r="X45" s="44">
        <f t="shared" si="6"/>
        <v>142924845</v>
      </c>
      <c r="Y45" s="44">
        <f t="shared" si="6"/>
        <v>607974168</v>
      </c>
      <c r="Z45" s="45">
        <f>+IF(X45&lt;&gt;0,+(Y45/X45)*100,0)</f>
        <v>425.38032348399611</v>
      </c>
      <c r="AA45" s="46">
        <f>+AA26-AA44</f>
        <v>142924845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43007776</v>
      </c>
      <c r="D47" s="18"/>
      <c r="E47" s="19">
        <v>27336398</v>
      </c>
      <c r="F47" s="20">
        <v>45703044</v>
      </c>
      <c r="G47" s="20">
        <v>65555237</v>
      </c>
      <c r="H47" s="20">
        <v>380673</v>
      </c>
      <c r="I47" s="20">
        <v>-6280542</v>
      </c>
      <c r="J47" s="20">
        <v>59655368</v>
      </c>
      <c r="K47" s="20">
        <v>-2996013</v>
      </c>
      <c r="L47" s="20">
        <v>-2108164</v>
      </c>
      <c r="M47" s="20">
        <v>14725474</v>
      </c>
      <c r="N47" s="20">
        <v>9621297</v>
      </c>
      <c r="O47" s="20">
        <v>-3441600</v>
      </c>
      <c r="P47" s="20">
        <v>-6563502</v>
      </c>
      <c r="Q47" s="20">
        <v>-1797236</v>
      </c>
      <c r="R47" s="20">
        <v>-11802338</v>
      </c>
      <c r="S47" s="20">
        <v>10000022</v>
      </c>
      <c r="T47" s="20">
        <v>-4556332</v>
      </c>
      <c r="U47" s="20">
        <v>13133885</v>
      </c>
      <c r="V47" s="20">
        <v>18577575</v>
      </c>
      <c r="W47" s="20">
        <v>76051902</v>
      </c>
      <c r="X47" s="20">
        <v>45703044</v>
      </c>
      <c r="Y47" s="20">
        <v>30348858</v>
      </c>
      <c r="Z47" s="47">
        <v>66.404456560924046</v>
      </c>
      <c r="AA47" s="22">
        <v>45703044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43007776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45703044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-2996013</v>
      </c>
      <c r="L50" s="52">
        <f t="shared" si="7"/>
        <v>-2108164</v>
      </c>
      <c r="M50" s="52">
        <f t="shared" si="7"/>
        <v>14725474</v>
      </c>
      <c r="N50" s="52">
        <f t="shared" si="7"/>
        <v>9621297</v>
      </c>
      <c r="O50" s="52">
        <f t="shared" si="7"/>
        <v>-3441600</v>
      </c>
      <c r="P50" s="52">
        <f t="shared" si="7"/>
        <v>-6563502</v>
      </c>
      <c r="Q50" s="52">
        <f t="shared" si="7"/>
        <v>-1797236</v>
      </c>
      <c r="R50" s="52">
        <f t="shared" si="7"/>
        <v>-11802338</v>
      </c>
      <c r="S50" s="52">
        <f t="shared" si="7"/>
        <v>10000022</v>
      </c>
      <c r="T50" s="52">
        <f t="shared" si="7"/>
        <v>-4556332</v>
      </c>
      <c r="U50" s="52">
        <f t="shared" si="7"/>
        <v>13133885</v>
      </c>
      <c r="V50" s="52">
        <f t="shared" si="7"/>
        <v>18577575</v>
      </c>
      <c r="W50" s="52">
        <f t="shared" si="7"/>
        <v>76051902</v>
      </c>
      <c r="X50" s="52">
        <f t="shared" si="7"/>
        <v>45703044</v>
      </c>
      <c r="Y50" s="52">
        <f t="shared" si="7"/>
        <v>30348858</v>
      </c>
      <c r="Z50" s="53">
        <f>+IF(X50&lt;&gt;0,+(Y50/X50)*100,0)</f>
        <v>66.404456560924046</v>
      </c>
      <c r="AA50" s="54">
        <f>SUM(AA47:AA49)</f>
        <v>45703044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-345839863</v>
      </c>
      <c r="D17" s="18"/>
      <c r="E17" s="19">
        <v>-340419846</v>
      </c>
      <c r="F17" s="20">
        <v>-340394937</v>
      </c>
      <c r="G17" s="24"/>
      <c r="H17" s="24">
        <v>-344765329</v>
      </c>
      <c r="I17" s="24"/>
      <c r="J17" s="20">
        <v>-344765329</v>
      </c>
      <c r="K17" s="24"/>
      <c r="L17" s="24">
        <v>5501597</v>
      </c>
      <c r="M17" s="20"/>
      <c r="N17" s="24">
        <v>5501597</v>
      </c>
      <c r="O17" s="24"/>
      <c r="P17" s="24">
        <v>11236991</v>
      </c>
      <c r="Q17" s="20">
        <v>387653</v>
      </c>
      <c r="R17" s="24">
        <v>11624644</v>
      </c>
      <c r="S17" s="24"/>
      <c r="T17" s="20"/>
      <c r="U17" s="24"/>
      <c r="V17" s="24"/>
      <c r="W17" s="24">
        <v>-327639088</v>
      </c>
      <c r="X17" s="20">
        <v>-340394937</v>
      </c>
      <c r="Y17" s="24">
        <v>12755849</v>
      </c>
      <c r="Z17" s="25">
        <v>-3.7473674292634969</v>
      </c>
      <c r="AA17" s="26">
        <v>-340394937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4713044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>
        <v>594601</v>
      </c>
      <c r="R21" s="20">
        <v>594601</v>
      </c>
      <c r="S21" s="20"/>
      <c r="T21" s="20"/>
      <c r="U21" s="20">
        <v>2212429</v>
      </c>
      <c r="V21" s="20">
        <v>2212429</v>
      </c>
      <c r="W21" s="20">
        <v>2807030</v>
      </c>
      <c r="X21" s="20">
        <v>4713044</v>
      </c>
      <c r="Y21" s="20">
        <v>-1906014</v>
      </c>
      <c r="Z21" s="21">
        <v>-40.441251980673215</v>
      </c>
      <c r="AA21" s="22">
        <v>4713044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-345839863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-335681893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5501597</v>
      </c>
      <c r="M25" s="36">
        <f t="shared" si="1"/>
        <v>0</v>
      </c>
      <c r="N25" s="36">
        <f t="shared" si="1"/>
        <v>5501597</v>
      </c>
      <c r="O25" s="36">
        <f t="shared" si="1"/>
        <v>0</v>
      </c>
      <c r="P25" s="36">
        <f t="shared" si="1"/>
        <v>11236991</v>
      </c>
      <c r="Q25" s="36">
        <f t="shared" si="1"/>
        <v>982254</v>
      </c>
      <c r="R25" s="36">
        <f t="shared" si="1"/>
        <v>12219245</v>
      </c>
      <c r="S25" s="36">
        <f t="shared" si="1"/>
        <v>0</v>
      </c>
      <c r="T25" s="36">
        <f t="shared" si="1"/>
        <v>0</v>
      </c>
      <c r="U25" s="36">
        <f t="shared" si="1"/>
        <v>2212429</v>
      </c>
      <c r="V25" s="36">
        <f t="shared" si="1"/>
        <v>2212429</v>
      </c>
      <c r="W25" s="36">
        <f t="shared" si="1"/>
        <v>-324832058</v>
      </c>
      <c r="X25" s="36">
        <f t="shared" si="1"/>
        <v>-335681893</v>
      </c>
      <c r="Y25" s="36">
        <f t="shared" si="1"/>
        <v>10849835</v>
      </c>
      <c r="Z25" s="37">
        <f>+IF(X25&lt;&gt;0,+(Y25/X25)*100,0)</f>
        <v>-3.2321776140603449</v>
      </c>
      <c r="AA25" s="38">
        <f>SUM(AA15:AA24)</f>
        <v>-335681893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-345839863</v>
      </c>
      <c r="D26" s="29">
        <f>+D13+D25</f>
        <v>0</v>
      </c>
      <c r="E26" s="30">
        <f t="shared" si="2"/>
        <v>-340419846</v>
      </c>
      <c r="F26" s="31">
        <f t="shared" si="2"/>
        <v>-335681893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5501597</v>
      </c>
      <c r="M26" s="31">
        <f t="shared" si="2"/>
        <v>0</v>
      </c>
      <c r="N26" s="31">
        <f t="shared" si="2"/>
        <v>5501597</v>
      </c>
      <c r="O26" s="31">
        <f t="shared" si="2"/>
        <v>0</v>
      </c>
      <c r="P26" s="31">
        <f t="shared" si="2"/>
        <v>11236991</v>
      </c>
      <c r="Q26" s="31">
        <f t="shared" si="2"/>
        <v>982254</v>
      </c>
      <c r="R26" s="31">
        <f t="shared" si="2"/>
        <v>12219245</v>
      </c>
      <c r="S26" s="31">
        <f t="shared" si="2"/>
        <v>0</v>
      </c>
      <c r="T26" s="31">
        <f t="shared" si="2"/>
        <v>0</v>
      </c>
      <c r="U26" s="31">
        <f t="shared" si="2"/>
        <v>2212429</v>
      </c>
      <c r="V26" s="31">
        <f t="shared" si="2"/>
        <v>2212429</v>
      </c>
      <c r="W26" s="31">
        <f t="shared" si="2"/>
        <v>-324832058</v>
      </c>
      <c r="X26" s="31">
        <f t="shared" si="2"/>
        <v>-335681893</v>
      </c>
      <c r="Y26" s="31">
        <f t="shared" si="2"/>
        <v>10849835</v>
      </c>
      <c r="Z26" s="32">
        <f>+IF(X26&lt;&gt;0,+(Y26/X26)*100,0)</f>
        <v>-3.2321776140603449</v>
      </c>
      <c r="AA26" s="33">
        <f>+AA13+AA25</f>
        <v>-335681893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-345839863</v>
      </c>
      <c r="D45" s="42">
        <f t="shared" si="6"/>
        <v>0</v>
      </c>
      <c r="E45" s="43">
        <f t="shared" si="6"/>
        <v>-340419846</v>
      </c>
      <c r="F45" s="44">
        <f t="shared" si="6"/>
        <v>-335681893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5501597</v>
      </c>
      <c r="M45" s="44">
        <f t="shared" si="6"/>
        <v>0</v>
      </c>
      <c r="N45" s="44">
        <f t="shared" si="6"/>
        <v>5501597</v>
      </c>
      <c r="O45" s="44">
        <f t="shared" si="6"/>
        <v>0</v>
      </c>
      <c r="P45" s="44">
        <f t="shared" si="6"/>
        <v>11236991</v>
      </c>
      <c r="Q45" s="44">
        <f t="shared" si="6"/>
        <v>982254</v>
      </c>
      <c r="R45" s="44">
        <f t="shared" si="6"/>
        <v>12219245</v>
      </c>
      <c r="S45" s="44">
        <f t="shared" si="6"/>
        <v>0</v>
      </c>
      <c r="T45" s="44">
        <f t="shared" si="6"/>
        <v>0</v>
      </c>
      <c r="U45" s="44">
        <f t="shared" si="6"/>
        <v>2212429</v>
      </c>
      <c r="V45" s="44">
        <f t="shared" si="6"/>
        <v>2212429</v>
      </c>
      <c r="W45" s="44">
        <f t="shared" si="6"/>
        <v>-324832058</v>
      </c>
      <c r="X45" s="44">
        <f t="shared" si="6"/>
        <v>-335681893</v>
      </c>
      <c r="Y45" s="44">
        <f t="shared" si="6"/>
        <v>10849835</v>
      </c>
      <c r="Z45" s="45">
        <f>+IF(X45&lt;&gt;0,+(Y45/X45)*100,0)</f>
        <v>-3.2321776140603449</v>
      </c>
      <c r="AA45" s="46">
        <f>+AA26-AA44</f>
        <v>-335681893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-986156392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>
        <v>-12209521</v>
      </c>
      <c r="L47" s="20">
        <v>-8271319</v>
      </c>
      <c r="M47" s="20">
        <v>-15625543</v>
      </c>
      <c r="N47" s="20">
        <v>-36106383</v>
      </c>
      <c r="O47" s="20">
        <v>-13961169</v>
      </c>
      <c r="P47" s="20">
        <v>-9760305</v>
      </c>
      <c r="Q47" s="20">
        <v>-7506378</v>
      </c>
      <c r="R47" s="20">
        <v>-31227852</v>
      </c>
      <c r="S47" s="20">
        <v>-11583582</v>
      </c>
      <c r="T47" s="20">
        <v>-13774936</v>
      </c>
      <c r="U47" s="20"/>
      <c r="V47" s="20">
        <v>-25358518</v>
      </c>
      <c r="W47" s="20">
        <v>-906283301</v>
      </c>
      <c r="X47" s="20">
        <v>-986156392</v>
      </c>
      <c r="Y47" s="20">
        <v>79873091</v>
      </c>
      <c r="Z47" s="47">
        <v>-8.0994344961868894</v>
      </c>
      <c r="AA47" s="22">
        <v>-986156392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-986156392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-12209521</v>
      </c>
      <c r="L50" s="52">
        <f t="shared" si="7"/>
        <v>-8271319</v>
      </c>
      <c r="M50" s="52">
        <f t="shared" si="7"/>
        <v>-15625543</v>
      </c>
      <c r="N50" s="52">
        <f t="shared" si="7"/>
        <v>-36106383</v>
      </c>
      <c r="O50" s="52">
        <f t="shared" si="7"/>
        <v>-13961169</v>
      </c>
      <c r="P50" s="52">
        <f t="shared" si="7"/>
        <v>-9760305</v>
      </c>
      <c r="Q50" s="52">
        <f t="shared" si="7"/>
        <v>-7506378</v>
      </c>
      <c r="R50" s="52">
        <f t="shared" si="7"/>
        <v>-31227852</v>
      </c>
      <c r="S50" s="52">
        <f t="shared" si="7"/>
        <v>-11583582</v>
      </c>
      <c r="T50" s="52">
        <f t="shared" si="7"/>
        <v>-13774936</v>
      </c>
      <c r="U50" s="52">
        <f t="shared" si="7"/>
        <v>0</v>
      </c>
      <c r="V50" s="52">
        <f t="shared" si="7"/>
        <v>-25358518</v>
      </c>
      <c r="W50" s="52">
        <f t="shared" si="7"/>
        <v>-906283301</v>
      </c>
      <c r="X50" s="52">
        <f t="shared" si="7"/>
        <v>-986156392</v>
      </c>
      <c r="Y50" s="52">
        <f t="shared" si="7"/>
        <v>79873091</v>
      </c>
      <c r="Z50" s="53">
        <f>+IF(X50&lt;&gt;0,+(Y50/X50)*100,0)</f>
        <v>-8.0994344961868894</v>
      </c>
      <c r="AA50" s="54">
        <f>SUM(AA47:AA49)</f>
        <v>-986156392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>
        <v>-195256500</v>
      </c>
      <c r="P7" s="20">
        <v>205083299</v>
      </c>
      <c r="Q7" s="20">
        <v>3446283</v>
      </c>
      <c r="R7" s="20">
        <v>13273082</v>
      </c>
      <c r="S7" s="20">
        <v>4917935</v>
      </c>
      <c r="T7" s="20">
        <v>4401511</v>
      </c>
      <c r="U7" s="20">
        <v>4255099</v>
      </c>
      <c r="V7" s="20">
        <v>13574545</v>
      </c>
      <c r="W7" s="20">
        <v>288781965</v>
      </c>
      <c r="X7" s="20">
        <v>242775661</v>
      </c>
      <c r="Y7" s="20">
        <v>46006304</v>
      </c>
      <c r="Z7" s="21">
        <v>18.95013026038059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>
        <v>206018</v>
      </c>
      <c r="P8" s="20">
        <v>203670</v>
      </c>
      <c r="Q8" s="20">
        <v>-543996</v>
      </c>
      <c r="R8" s="20">
        <v>-134308</v>
      </c>
      <c r="S8" s="20">
        <v>206506</v>
      </c>
      <c r="T8" s="20">
        <v>198478</v>
      </c>
      <c r="U8" s="20">
        <v>237007</v>
      </c>
      <c r="V8" s="20">
        <v>641991</v>
      </c>
      <c r="W8" s="20">
        <v>1799540</v>
      </c>
      <c r="X8" s="20"/>
      <c r="Y8" s="20">
        <v>1799540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-195050482</v>
      </c>
      <c r="P13" s="31">
        <f t="shared" si="0"/>
        <v>205286969</v>
      </c>
      <c r="Q13" s="31">
        <f t="shared" si="0"/>
        <v>2902287</v>
      </c>
      <c r="R13" s="31">
        <f t="shared" si="0"/>
        <v>13138774</v>
      </c>
      <c r="S13" s="31">
        <f t="shared" si="0"/>
        <v>5124441</v>
      </c>
      <c r="T13" s="31">
        <f t="shared" si="0"/>
        <v>4599989</v>
      </c>
      <c r="U13" s="31">
        <f t="shared" si="0"/>
        <v>4492106</v>
      </c>
      <c r="V13" s="31">
        <f t="shared" si="0"/>
        <v>14216536</v>
      </c>
      <c r="W13" s="31">
        <f t="shared" si="0"/>
        <v>290581505</v>
      </c>
      <c r="X13" s="31">
        <f t="shared" si="0"/>
        <v>242775661</v>
      </c>
      <c r="Y13" s="31">
        <f t="shared" si="0"/>
        <v>47805844</v>
      </c>
      <c r="Z13" s="32">
        <f>+IF(X13&lt;&gt;0,+(Y13/X13)*100,0)</f>
        <v>19.691366013827885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>
        <v>-808929</v>
      </c>
      <c r="P17" s="24">
        <v>808929</v>
      </c>
      <c r="Q17" s="20"/>
      <c r="R17" s="24"/>
      <c r="S17" s="24">
        <v>450000</v>
      </c>
      <c r="T17" s="20"/>
      <c r="U17" s="24"/>
      <c r="V17" s="24">
        <v>450000</v>
      </c>
      <c r="W17" s="24">
        <v>1132574</v>
      </c>
      <c r="X17" s="20">
        <v>-14191071</v>
      </c>
      <c r="Y17" s="24">
        <v>15323645</v>
      </c>
      <c r="Z17" s="25">
        <v>-107.98089164658538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-808929</v>
      </c>
      <c r="P25" s="36">
        <f t="shared" si="1"/>
        <v>808929</v>
      </c>
      <c r="Q25" s="36">
        <f t="shared" si="1"/>
        <v>0</v>
      </c>
      <c r="R25" s="36">
        <f t="shared" si="1"/>
        <v>0</v>
      </c>
      <c r="S25" s="36">
        <f t="shared" si="1"/>
        <v>450000</v>
      </c>
      <c r="T25" s="36">
        <f t="shared" si="1"/>
        <v>0</v>
      </c>
      <c r="U25" s="36">
        <f t="shared" si="1"/>
        <v>0</v>
      </c>
      <c r="V25" s="36">
        <f t="shared" si="1"/>
        <v>450000</v>
      </c>
      <c r="W25" s="36">
        <f t="shared" si="1"/>
        <v>1132574</v>
      </c>
      <c r="X25" s="36">
        <f t="shared" si="1"/>
        <v>-14191071</v>
      </c>
      <c r="Y25" s="36">
        <f t="shared" si="1"/>
        <v>15323645</v>
      </c>
      <c r="Z25" s="37">
        <f>+IF(X25&lt;&gt;0,+(Y25/X25)*100,0)</f>
        <v>-107.98089164658538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-195859411</v>
      </c>
      <c r="P26" s="31">
        <f t="shared" si="2"/>
        <v>206095898</v>
      </c>
      <c r="Q26" s="31">
        <f t="shared" si="2"/>
        <v>2902287</v>
      </c>
      <c r="R26" s="31">
        <f t="shared" si="2"/>
        <v>13138774</v>
      </c>
      <c r="S26" s="31">
        <f t="shared" si="2"/>
        <v>5574441</v>
      </c>
      <c r="T26" s="31">
        <f t="shared" si="2"/>
        <v>4599989</v>
      </c>
      <c r="U26" s="31">
        <f t="shared" si="2"/>
        <v>4492106</v>
      </c>
      <c r="V26" s="31">
        <f t="shared" si="2"/>
        <v>14666536</v>
      </c>
      <c r="W26" s="31">
        <f t="shared" si="2"/>
        <v>291714079</v>
      </c>
      <c r="X26" s="31">
        <f t="shared" si="2"/>
        <v>228584590</v>
      </c>
      <c r="Y26" s="31">
        <f t="shared" si="2"/>
        <v>63129489</v>
      </c>
      <c r="Z26" s="32">
        <f>+IF(X26&lt;&gt;0,+(Y26/X26)*100,0)</f>
        <v>27.617561183805083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-195859411</v>
      </c>
      <c r="P45" s="44">
        <f t="shared" si="6"/>
        <v>206095898</v>
      </c>
      <c r="Q45" s="44">
        <f t="shared" si="6"/>
        <v>2902287</v>
      </c>
      <c r="R45" s="44">
        <f t="shared" si="6"/>
        <v>13138774</v>
      </c>
      <c r="S45" s="44">
        <f t="shared" si="6"/>
        <v>5574441</v>
      </c>
      <c r="T45" s="44">
        <f t="shared" si="6"/>
        <v>4599989</v>
      </c>
      <c r="U45" s="44">
        <f t="shared" si="6"/>
        <v>4492106</v>
      </c>
      <c r="V45" s="44">
        <f t="shared" si="6"/>
        <v>14666536</v>
      </c>
      <c r="W45" s="44">
        <f t="shared" si="6"/>
        <v>291714079</v>
      </c>
      <c r="X45" s="44">
        <f t="shared" si="6"/>
        <v>228584590</v>
      </c>
      <c r="Y45" s="44">
        <f t="shared" si="6"/>
        <v>63129489</v>
      </c>
      <c r="Z45" s="45">
        <f>+IF(X45&lt;&gt;0,+(Y45/X45)*100,0)</f>
        <v>27.617561183805083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>
        <v>-11800756</v>
      </c>
      <c r="P47" s="20">
        <v>16118449</v>
      </c>
      <c r="Q47" s="20">
        <v>3096282</v>
      </c>
      <c r="R47" s="20">
        <v>7413975</v>
      </c>
      <c r="S47" s="20">
        <v>3984778</v>
      </c>
      <c r="T47" s="20">
        <v>2593047</v>
      </c>
      <c r="U47" s="20">
        <v>-305234</v>
      </c>
      <c r="V47" s="20">
        <v>6272591</v>
      </c>
      <c r="W47" s="20">
        <v>58829912</v>
      </c>
      <c r="X47" s="20">
        <v>15583422</v>
      </c>
      <c r="Y47" s="20">
        <v>43246490</v>
      </c>
      <c r="Z47" s="47">
        <v>277.51600386615979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-11800756</v>
      </c>
      <c r="P50" s="52">
        <f t="shared" si="7"/>
        <v>16118449</v>
      </c>
      <c r="Q50" s="52">
        <f t="shared" si="7"/>
        <v>3096282</v>
      </c>
      <c r="R50" s="52">
        <f t="shared" si="7"/>
        <v>7413975</v>
      </c>
      <c r="S50" s="52">
        <f t="shared" si="7"/>
        <v>3984778</v>
      </c>
      <c r="T50" s="52">
        <f t="shared" si="7"/>
        <v>2593047</v>
      </c>
      <c r="U50" s="52">
        <f t="shared" si="7"/>
        <v>-305234</v>
      </c>
      <c r="V50" s="52">
        <f t="shared" si="7"/>
        <v>6272591</v>
      </c>
      <c r="W50" s="52">
        <f t="shared" si="7"/>
        <v>58829912</v>
      </c>
      <c r="X50" s="52">
        <f t="shared" si="7"/>
        <v>15583422</v>
      </c>
      <c r="Y50" s="52">
        <f t="shared" si="7"/>
        <v>43246490</v>
      </c>
      <c r="Z50" s="53">
        <f>+IF(X50&lt;&gt;0,+(Y50/X50)*100,0)</f>
        <v>277.51600386615979</v>
      </c>
      <c r="AA50" s="54">
        <f>SUM(AA47:AA49)</f>
        <v>15583422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45391561</v>
      </c>
      <c r="D7" s="18"/>
      <c r="E7" s="19">
        <v>107153920</v>
      </c>
      <c r="F7" s="20">
        <v>108303234</v>
      </c>
      <c r="G7" s="20">
        <v>252286830</v>
      </c>
      <c r="H7" s="20">
        <v>-111858158</v>
      </c>
      <c r="I7" s="20">
        <v>4709948</v>
      </c>
      <c r="J7" s="20">
        <v>145138620</v>
      </c>
      <c r="K7" s="20">
        <v>4501311</v>
      </c>
      <c r="L7" s="20">
        <v>6040613</v>
      </c>
      <c r="M7" s="20">
        <v>-79639328</v>
      </c>
      <c r="N7" s="20">
        <v>-69097404</v>
      </c>
      <c r="O7" s="20">
        <v>5953937</v>
      </c>
      <c r="P7" s="20">
        <v>6428864</v>
      </c>
      <c r="Q7" s="20">
        <v>6257417</v>
      </c>
      <c r="R7" s="20">
        <v>18640218</v>
      </c>
      <c r="S7" s="20">
        <v>6226966</v>
      </c>
      <c r="T7" s="20">
        <v>5981915</v>
      </c>
      <c r="U7" s="20">
        <v>3791217</v>
      </c>
      <c r="V7" s="20">
        <v>16000098</v>
      </c>
      <c r="W7" s="20">
        <v>110681532</v>
      </c>
      <c r="X7" s="20">
        <v>108303234</v>
      </c>
      <c r="Y7" s="20">
        <v>2378298</v>
      </c>
      <c r="Z7" s="21">
        <v>2.1959621261171205</v>
      </c>
      <c r="AA7" s="22">
        <v>108303234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45391561</v>
      </c>
      <c r="D13" s="29">
        <f>SUM(D6:D12)</f>
        <v>0</v>
      </c>
      <c r="E13" s="30">
        <f t="shared" si="0"/>
        <v>107153920</v>
      </c>
      <c r="F13" s="31">
        <f t="shared" si="0"/>
        <v>108303234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4501311</v>
      </c>
      <c r="L13" s="31">
        <f t="shared" si="0"/>
        <v>6040613</v>
      </c>
      <c r="M13" s="31">
        <f t="shared" si="0"/>
        <v>-79639328</v>
      </c>
      <c r="N13" s="31">
        <f t="shared" si="0"/>
        <v>-69097404</v>
      </c>
      <c r="O13" s="31">
        <f t="shared" si="0"/>
        <v>5953937</v>
      </c>
      <c r="P13" s="31">
        <f t="shared" si="0"/>
        <v>6428864</v>
      </c>
      <c r="Q13" s="31">
        <f t="shared" si="0"/>
        <v>6257417</v>
      </c>
      <c r="R13" s="31">
        <f t="shared" si="0"/>
        <v>18640218</v>
      </c>
      <c r="S13" s="31">
        <f t="shared" si="0"/>
        <v>6226966</v>
      </c>
      <c r="T13" s="31">
        <f t="shared" si="0"/>
        <v>5981915</v>
      </c>
      <c r="U13" s="31">
        <f t="shared" si="0"/>
        <v>3791217</v>
      </c>
      <c r="V13" s="31">
        <f t="shared" si="0"/>
        <v>16000098</v>
      </c>
      <c r="W13" s="31">
        <f t="shared" si="0"/>
        <v>110681532</v>
      </c>
      <c r="X13" s="31">
        <f t="shared" si="0"/>
        <v>108303234</v>
      </c>
      <c r="Y13" s="31">
        <f t="shared" si="0"/>
        <v>2378298</v>
      </c>
      <c r="Z13" s="32">
        <f>+IF(X13&lt;&gt;0,+(Y13/X13)*100,0)</f>
        <v>2.1959621261171205</v>
      </c>
      <c r="AA13" s="33">
        <f>SUM(AA6:AA12)</f>
        <v>108303234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1589700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>
        <v>60247</v>
      </c>
      <c r="Q17" s="20"/>
      <c r="R17" s="24">
        <v>60247</v>
      </c>
      <c r="S17" s="24"/>
      <c r="T17" s="20"/>
      <c r="U17" s="24">
        <v>1614510</v>
      </c>
      <c r="V17" s="24">
        <v>1614510</v>
      </c>
      <c r="W17" s="24">
        <v>-7604147</v>
      </c>
      <c r="X17" s="20">
        <v>1589700</v>
      </c>
      <c r="Y17" s="24">
        <v>-9193847</v>
      </c>
      <c r="Z17" s="25">
        <v>-578.33849153928418</v>
      </c>
      <c r="AA17" s="26">
        <v>1589700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1589700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60247</v>
      </c>
      <c r="Q25" s="36">
        <f t="shared" si="1"/>
        <v>0</v>
      </c>
      <c r="R25" s="36">
        <f t="shared" si="1"/>
        <v>60247</v>
      </c>
      <c r="S25" s="36">
        <f t="shared" si="1"/>
        <v>0</v>
      </c>
      <c r="T25" s="36">
        <f t="shared" si="1"/>
        <v>0</v>
      </c>
      <c r="U25" s="36">
        <f t="shared" si="1"/>
        <v>1614510</v>
      </c>
      <c r="V25" s="36">
        <f t="shared" si="1"/>
        <v>1614510</v>
      </c>
      <c r="W25" s="36">
        <f t="shared" si="1"/>
        <v>-7604147</v>
      </c>
      <c r="X25" s="36">
        <f t="shared" si="1"/>
        <v>1589700</v>
      </c>
      <c r="Y25" s="36">
        <f t="shared" si="1"/>
        <v>-9193847</v>
      </c>
      <c r="Z25" s="37">
        <f>+IF(X25&lt;&gt;0,+(Y25/X25)*100,0)</f>
        <v>-578.33849153928418</v>
      </c>
      <c r="AA25" s="38">
        <f>SUM(AA15:AA24)</f>
        <v>1589700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36112658</v>
      </c>
      <c r="D26" s="29">
        <f>+D13+D25</f>
        <v>0</v>
      </c>
      <c r="E26" s="30">
        <f t="shared" si="2"/>
        <v>110153920</v>
      </c>
      <c r="F26" s="31">
        <f t="shared" si="2"/>
        <v>109892934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4501311</v>
      </c>
      <c r="L26" s="31">
        <f t="shared" si="2"/>
        <v>6040613</v>
      </c>
      <c r="M26" s="31">
        <f t="shared" si="2"/>
        <v>-79639328</v>
      </c>
      <c r="N26" s="31">
        <f t="shared" si="2"/>
        <v>-69097404</v>
      </c>
      <c r="O26" s="31">
        <f t="shared" si="2"/>
        <v>5953937</v>
      </c>
      <c r="P26" s="31">
        <f t="shared" si="2"/>
        <v>6489111</v>
      </c>
      <c r="Q26" s="31">
        <f t="shared" si="2"/>
        <v>6257417</v>
      </c>
      <c r="R26" s="31">
        <f t="shared" si="2"/>
        <v>18700465</v>
      </c>
      <c r="S26" s="31">
        <f t="shared" si="2"/>
        <v>6226966</v>
      </c>
      <c r="T26" s="31">
        <f t="shared" si="2"/>
        <v>5981915</v>
      </c>
      <c r="U26" s="31">
        <f t="shared" si="2"/>
        <v>5405727</v>
      </c>
      <c r="V26" s="31">
        <f t="shared" si="2"/>
        <v>17614608</v>
      </c>
      <c r="W26" s="31">
        <f t="shared" si="2"/>
        <v>103077385</v>
      </c>
      <c r="X26" s="31">
        <f t="shared" si="2"/>
        <v>109892934</v>
      </c>
      <c r="Y26" s="31">
        <f t="shared" si="2"/>
        <v>-6815549</v>
      </c>
      <c r="Z26" s="32">
        <f>+IF(X26&lt;&gt;0,+(Y26/X26)*100,0)</f>
        <v>-6.2019902025729881</v>
      </c>
      <c r="AA26" s="33">
        <f>+AA13+AA25</f>
        <v>109892934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>
        <v>285964</v>
      </c>
      <c r="L35" s="20">
        <v>459447</v>
      </c>
      <c r="M35" s="20">
        <v>543562</v>
      </c>
      <c r="N35" s="20">
        <v>1288973</v>
      </c>
      <c r="O35" s="20">
        <v>440914</v>
      </c>
      <c r="P35" s="20">
        <v>502297</v>
      </c>
      <c r="Q35" s="20">
        <v>482693</v>
      </c>
      <c r="R35" s="20">
        <v>1425904</v>
      </c>
      <c r="S35" s="20">
        <v>474420</v>
      </c>
      <c r="T35" s="20">
        <v>438857</v>
      </c>
      <c r="U35" s="20">
        <v>-463205</v>
      </c>
      <c r="V35" s="20">
        <v>450072</v>
      </c>
      <c r="W35" s="20">
        <v>38423679</v>
      </c>
      <c r="X35" s="20"/>
      <c r="Y35" s="20">
        <v>38423679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285964</v>
      </c>
      <c r="L37" s="31">
        <f t="shared" si="3"/>
        <v>459447</v>
      </c>
      <c r="M37" s="31">
        <f t="shared" si="3"/>
        <v>543562</v>
      </c>
      <c r="N37" s="31">
        <f t="shared" si="3"/>
        <v>1288973</v>
      </c>
      <c r="O37" s="31">
        <f t="shared" si="3"/>
        <v>440914</v>
      </c>
      <c r="P37" s="31">
        <f t="shared" si="3"/>
        <v>502297</v>
      </c>
      <c r="Q37" s="31">
        <f t="shared" si="3"/>
        <v>482693</v>
      </c>
      <c r="R37" s="31">
        <f t="shared" si="3"/>
        <v>1425904</v>
      </c>
      <c r="S37" s="31">
        <f t="shared" si="3"/>
        <v>474420</v>
      </c>
      <c r="T37" s="31">
        <f t="shared" si="3"/>
        <v>438857</v>
      </c>
      <c r="U37" s="31">
        <f t="shared" si="3"/>
        <v>-463205</v>
      </c>
      <c r="V37" s="31">
        <f t="shared" si="3"/>
        <v>450072</v>
      </c>
      <c r="W37" s="31">
        <f t="shared" si="3"/>
        <v>38423679</v>
      </c>
      <c r="X37" s="31">
        <f t="shared" si="3"/>
        <v>0</v>
      </c>
      <c r="Y37" s="31">
        <f t="shared" si="3"/>
        <v>38423679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200799900</v>
      </c>
      <c r="Y40" s="20">
        <v>-179954557</v>
      </c>
      <c r="Z40" s="21">
        <v>-89.618847917752944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200799900</v>
      </c>
      <c r="Y43" s="36">
        <f t="shared" si="4"/>
        <v>-179954557</v>
      </c>
      <c r="Z43" s="37">
        <f>+IF(X43&lt;&gt;0,+(Y43/X43)*100,0)</f>
        <v>-89.618847917752944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285964</v>
      </c>
      <c r="L44" s="31">
        <f t="shared" si="5"/>
        <v>459447</v>
      </c>
      <c r="M44" s="31">
        <f t="shared" si="5"/>
        <v>543562</v>
      </c>
      <c r="N44" s="31">
        <f t="shared" si="5"/>
        <v>1288973</v>
      </c>
      <c r="O44" s="31">
        <f t="shared" si="5"/>
        <v>440914</v>
      </c>
      <c r="P44" s="31">
        <f t="shared" si="5"/>
        <v>502297</v>
      </c>
      <c r="Q44" s="31">
        <f t="shared" si="5"/>
        <v>482693</v>
      </c>
      <c r="R44" s="31">
        <f t="shared" si="5"/>
        <v>1425904</v>
      </c>
      <c r="S44" s="31">
        <f t="shared" si="5"/>
        <v>474420</v>
      </c>
      <c r="T44" s="31">
        <f t="shared" si="5"/>
        <v>438857</v>
      </c>
      <c r="U44" s="31">
        <f t="shared" si="5"/>
        <v>-463205</v>
      </c>
      <c r="V44" s="31">
        <f t="shared" si="5"/>
        <v>450072</v>
      </c>
      <c r="W44" s="31">
        <f t="shared" si="5"/>
        <v>59269022</v>
      </c>
      <c r="X44" s="31">
        <f t="shared" si="5"/>
        <v>200799900</v>
      </c>
      <c r="Y44" s="31">
        <f t="shared" si="5"/>
        <v>-141530878</v>
      </c>
      <c r="Z44" s="32">
        <f>+IF(X44&lt;&gt;0,+(Y44/X44)*100,0)</f>
        <v>-70.483540081444261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-18572483</v>
      </c>
      <c r="D45" s="42">
        <f t="shared" si="6"/>
        <v>0</v>
      </c>
      <c r="E45" s="43">
        <f t="shared" si="6"/>
        <v>-90645980</v>
      </c>
      <c r="F45" s="44">
        <f t="shared" si="6"/>
        <v>-90906966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4215347</v>
      </c>
      <c r="L45" s="44">
        <f t="shared" si="6"/>
        <v>5581166</v>
      </c>
      <c r="M45" s="44">
        <f t="shared" si="6"/>
        <v>-80182890</v>
      </c>
      <c r="N45" s="44">
        <f t="shared" si="6"/>
        <v>-70386377</v>
      </c>
      <c r="O45" s="44">
        <f t="shared" si="6"/>
        <v>5513023</v>
      </c>
      <c r="P45" s="44">
        <f t="shared" si="6"/>
        <v>5986814</v>
      </c>
      <c r="Q45" s="44">
        <f t="shared" si="6"/>
        <v>5774724</v>
      </c>
      <c r="R45" s="44">
        <f t="shared" si="6"/>
        <v>17274561</v>
      </c>
      <c r="S45" s="44">
        <f t="shared" si="6"/>
        <v>5752546</v>
      </c>
      <c r="T45" s="44">
        <f t="shared" si="6"/>
        <v>5543058</v>
      </c>
      <c r="U45" s="44">
        <f t="shared" si="6"/>
        <v>5868932</v>
      </c>
      <c r="V45" s="44">
        <f t="shared" si="6"/>
        <v>17164536</v>
      </c>
      <c r="W45" s="44">
        <f t="shared" si="6"/>
        <v>43808363</v>
      </c>
      <c r="X45" s="44">
        <f t="shared" si="6"/>
        <v>-90906966</v>
      </c>
      <c r="Y45" s="44">
        <f t="shared" si="6"/>
        <v>134715329</v>
      </c>
      <c r="Z45" s="45">
        <f>+IF(X45&lt;&gt;0,+(Y45/X45)*100,0)</f>
        <v>-148.19032570067293</v>
      </c>
      <c r="AA45" s="46">
        <f>+AA26-AA44</f>
        <v>-90906966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>
        <v>4576233</v>
      </c>
      <c r="M47" s="20">
        <v>1310464</v>
      </c>
      <c r="N47" s="20">
        <v>5886697</v>
      </c>
      <c r="O47" s="20">
        <v>2678002</v>
      </c>
      <c r="P47" s="20">
        <v>2222691</v>
      </c>
      <c r="Q47" s="20">
        <v>2710877</v>
      </c>
      <c r="R47" s="20">
        <v>7611570</v>
      </c>
      <c r="S47" s="20">
        <v>2247826</v>
      </c>
      <c r="T47" s="20">
        <v>1832607</v>
      </c>
      <c r="U47" s="20"/>
      <c r="V47" s="20">
        <v>4080433</v>
      </c>
      <c r="W47" s="20">
        <v>-10596432</v>
      </c>
      <c r="X47" s="20"/>
      <c r="Y47" s="20">
        <v>-10596432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4576233</v>
      </c>
      <c r="M50" s="52">
        <f t="shared" si="7"/>
        <v>1310464</v>
      </c>
      <c r="N50" s="52">
        <f t="shared" si="7"/>
        <v>5886697</v>
      </c>
      <c r="O50" s="52">
        <f t="shared" si="7"/>
        <v>2678002</v>
      </c>
      <c r="P50" s="52">
        <f t="shared" si="7"/>
        <v>2222691</v>
      </c>
      <c r="Q50" s="52">
        <f t="shared" si="7"/>
        <v>2710877</v>
      </c>
      <c r="R50" s="52">
        <f t="shared" si="7"/>
        <v>7611570</v>
      </c>
      <c r="S50" s="52">
        <f t="shared" si="7"/>
        <v>2247826</v>
      </c>
      <c r="T50" s="52">
        <f t="shared" si="7"/>
        <v>1832607</v>
      </c>
      <c r="U50" s="52">
        <f t="shared" si="7"/>
        <v>0</v>
      </c>
      <c r="V50" s="52">
        <f t="shared" si="7"/>
        <v>4080433</v>
      </c>
      <c r="W50" s="52">
        <f t="shared" si="7"/>
        <v>-10596432</v>
      </c>
      <c r="X50" s="52">
        <f t="shared" si="7"/>
        <v>0</v>
      </c>
      <c r="Y50" s="52">
        <f t="shared" si="7"/>
        <v>-10596432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163082966</v>
      </c>
      <c r="G6" s="20"/>
      <c r="H6" s="20">
        <v>-5817395</v>
      </c>
      <c r="I6" s="20">
        <v>135066</v>
      </c>
      <c r="J6" s="20">
        <v>-5682329</v>
      </c>
      <c r="K6" s="20">
        <v>198846</v>
      </c>
      <c r="L6" s="20">
        <v>131574</v>
      </c>
      <c r="M6" s="20"/>
      <c r="N6" s="20">
        <v>330420</v>
      </c>
      <c r="O6" s="20">
        <v>-42426</v>
      </c>
      <c r="P6" s="20">
        <v>-19879</v>
      </c>
      <c r="Q6" s="20">
        <v>28613</v>
      </c>
      <c r="R6" s="20">
        <v>-33692</v>
      </c>
      <c r="S6" s="20">
        <v>-51412</v>
      </c>
      <c r="T6" s="20">
        <v>113304</v>
      </c>
      <c r="U6" s="20">
        <v>7059992</v>
      </c>
      <c r="V6" s="20">
        <v>7121884</v>
      </c>
      <c r="W6" s="20">
        <v>1736283</v>
      </c>
      <c r="X6" s="20">
        <v>163082966</v>
      </c>
      <c r="Y6" s="20">
        <v>-161346683</v>
      </c>
      <c r="Z6" s="21">
        <v>-98.935337612145219</v>
      </c>
      <c r="AA6" s="22">
        <v>163082966</v>
      </c>
    </row>
    <row r="7" spans="1:27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-36541108</v>
      </c>
      <c r="G7" s="20">
        <v>17030622</v>
      </c>
      <c r="H7" s="20">
        <v>16922537</v>
      </c>
      <c r="I7" s="20">
        <v>18667791</v>
      </c>
      <c r="J7" s="20">
        <v>52620950</v>
      </c>
      <c r="K7" s="20">
        <v>18656362</v>
      </c>
      <c r="L7" s="20">
        <v>18662514</v>
      </c>
      <c r="M7" s="20">
        <v>18671200</v>
      </c>
      <c r="N7" s="20">
        <v>55990076</v>
      </c>
      <c r="O7" s="20">
        <v>18660345</v>
      </c>
      <c r="P7" s="20">
        <v>18673634</v>
      </c>
      <c r="Q7" s="20">
        <v>18682165</v>
      </c>
      <c r="R7" s="20">
        <v>56016144</v>
      </c>
      <c r="S7" s="20">
        <v>18714208</v>
      </c>
      <c r="T7" s="20">
        <v>18713363</v>
      </c>
      <c r="U7" s="20">
        <v>18557990</v>
      </c>
      <c r="V7" s="20">
        <v>55985561</v>
      </c>
      <c r="W7" s="20">
        <v>220612731</v>
      </c>
      <c r="X7" s="20">
        <v>-36541108</v>
      </c>
      <c r="Y7" s="20">
        <v>257153839</v>
      </c>
      <c r="Z7" s="21">
        <v>-703.73848269735004</v>
      </c>
      <c r="AA7" s="22">
        <v>-36541108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-21040972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-55000</v>
      </c>
      <c r="G10" s="20"/>
      <c r="H10" s="20"/>
      <c r="I10" s="20"/>
      <c r="J10" s="20"/>
      <c r="K10" s="20">
        <v>-200</v>
      </c>
      <c r="L10" s="20">
        <v>793736</v>
      </c>
      <c r="M10" s="20">
        <v>-44860</v>
      </c>
      <c r="N10" s="20">
        <v>748676</v>
      </c>
      <c r="O10" s="20">
        <v>-65786</v>
      </c>
      <c r="P10" s="20"/>
      <c r="Q10" s="20">
        <v>9673</v>
      </c>
      <c r="R10" s="20">
        <v>-56113</v>
      </c>
      <c r="S10" s="20">
        <v>-309499</v>
      </c>
      <c r="T10" s="20">
        <v>-23314</v>
      </c>
      <c r="U10" s="20">
        <v>-12148</v>
      </c>
      <c r="V10" s="20">
        <v>-344961</v>
      </c>
      <c r="W10" s="20">
        <v>347602</v>
      </c>
      <c r="X10" s="20">
        <v>-55000</v>
      </c>
      <c r="Y10" s="20">
        <v>402602</v>
      </c>
      <c r="Z10" s="21">
        <v>-732.00363636363636</v>
      </c>
      <c r="AA10" s="22">
        <v>-55000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13848800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13848800</v>
      </c>
      <c r="Y11" s="24">
        <v>-13848800</v>
      </c>
      <c r="Z11" s="25">
        <v>-100</v>
      </c>
      <c r="AA11" s="26">
        <v>13848800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140335658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18855008</v>
      </c>
      <c r="L13" s="31">
        <f t="shared" si="0"/>
        <v>19587824</v>
      </c>
      <c r="M13" s="31">
        <f t="shared" si="0"/>
        <v>18626340</v>
      </c>
      <c r="N13" s="31">
        <f t="shared" si="0"/>
        <v>57069172</v>
      </c>
      <c r="O13" s="31">
        <f t="shared" si="0"/>
        <v>18552133</v>
      </c>
      <c r="P13" s="31">
        <f t="shared" si="0"/>
        <v>18653755</v>
      </c>
      <c r="Q13" s="31">
        <f t="shared" si="0"/>
        <v>18720451</v>
      </c>
      <c r="R13" s="31">
        <f t="shared" si="0"/>
        <v>55926339</v>
      </c>
      <c r="S13" s="31">
        <f t="shared" si="0"/>
        <v>18353297</v>
      </c>
      <c r="T13" s="31">
        <f t="shared" si="0"/>
        <v>18803353</v>
      </c>
      <c r="U13" s="31">
        <f t="shared" si="0"/>
        <v>25605834</v>
      </c>
      <c r="V13" s="31">
        <f t="shared" si="0"/>
        <v>62762484</v>
      </c>
      <c r="W13" s="31">
        <f t="shared" si="0"/>
        <v>222696616</v>
      </c>
      <c r="X13" s="31">
        <f t="shared" si="0"/>
        <v>140335658</v>
      </c>
      <c r="Y13" s="31">
        <f t="shared" si="0"/>
        <v>82360958</v>
      </c>
      <c r="Z13" s="32">
        <f>+IF(X13&lt;&gt;0,+(Y13/X13)*100,0)</f>
        <v>58.688546570252299</v>
      </c>
      <c r="AA13" s="33">
        <f>SUM(AA6:AA12)</f>
        <v>140335658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-43536374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>
        <v>-8024061</v>
      </c>
      <c r="L17" s="24">
        <v>-8024061</v>
      </c>
      <c r="M17" s="20">
        <v>-8024061</v>
      </c>
      <c r="N17" s="24">
        <v>-24072183</v>
      </c>
      <c r="O17" s="24">
        <v>-8024061</v>
      </c>
      <c r="P17" s="24">
        <v>-8024061</v>
      </c>
      <c r="Q17" s="20">
        <v>-8024061</v>
      </c>
      <c r="R17" s="24">
        <v>-24072183</v>
      </c>
      <c r="S17" s="24">
        <v>-8024061</v>
      </c>
      <c r="T17" s="20">
        <v>-8024061</v>
      </c>
      <c r="U17" s="24">
        <v>-8024061</v>
      </c>
      <c r="V17" s="24">
        <v>-24072183</v>
      </c>
      <c r="W17" s="24">
        <v>-96288732</v>
      </c>
      <c r="X17" s="20">
        <v>-43536374</v>
      </c>
      <c r="Y17" s="24">
        <v>-52752358</v>
      </c>
      <c r="Z17" s="25">
        <v>121.16846938148778</v>
      </c>
      <c r="AA17" s="26">
        <v>-43536374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-43536374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-8024061</v>
      </c>
      <c r="L25" s="36">
        <f t="shared" si="1"/>
        <v>-8024061</v>
      </c>
      <c r="M25" s="36">
        <f t="shared" si="1"/>
        <v>-8024061</v>
      </c>
      <c r="N25" s="36">
        <f t="shared" si="1"/>
        <v>-24072183</v>
      </c>
      <c r="O25" s="36">
        <f t="shared" si="1"/>
        <v>-8024061</v>
      </c>
      <c r="P25" s="36">
        <f t="shared" si="1"/>
        <v>-8024061</v>
      </c>
      <c r="Q25" s="36">
        <f t="shared" si="1"/>
        <v>-8024061</v>
      </c>
      <c r="R25" s="36">
        <f t="shared" si="1"/>
        <v>-24072183</v>
      </c>
      <c r="S25" s="36">
        <f t="shared" si="1"/>
        <v>-8024061</v>
      </c>
      <c r="T25" s="36">
        <f t="shared" si="1"/>
        <v>-8024061</v>
      </c>
      <c r="U25" s="36">
        <f t="shared" si="1"/>
        <v>-8024061</v>
      </c>
      <c r="V25" s="36">
        <f t="shared" si="1"/>
        <v>-24072183</v>
      </c>
      <c r="W25" s="36">
        <f t="shared" si="1"/>
        <v>-96288732</v>
      </c>
      <c r="X25" s="36">
        <f t="shared" si="1"/>
        <v>-43536374</v>
      </c>
      <c r="Y25" s="36">
        <f t="shared" si="1"/>
        <v>-52752358</v>
      </c>
      <c r="Z25" s="37">
        <f>+IF(X25&lt;&gt;0,+(Y25/X25)*100,0)</f>
        <v>121.16846938148778</v>
      </c>
      <c r="AA25" s="38">
        <f>SUM(AA15:AA24)</f>
        <v>-43536374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96799284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10830947</v>
      </c>
      <c r="L26" s="31">
        <f t="shared" si="2"/>
        <v>11563763</v>
      </c>
      <c r="M26" s="31">
        <f t="shared" si="2"/>
        <v>10602279</v>
      </c>
      <c r="N26" s="31">
        <f t="shared" si="2"/>
        <v>32996989</v>
      </c>
      <c r="O26" s="31">
        <f t="shared" si="2"/>
        <v>10528072</v>
      </c>
      <c r="P26" s="31">
        <f t="shared" si="2"/>
        <v>10629694</v>
      </c>
      <c r="Q26" s="31">
        <f t="shared" si="2"/>
        <v>10696390</v>
      </c>
      <c r="R26" s="31">
        <f t="shared" si="2"/>
        <v>31854156</v>
      </c>
      <c r="S26" s="31">
        <f t="shared" si="2"/>
        <v>10329236</v>
      </c>
      <c r="T26" s="31">
        <f t="shared" si="2"/>
        <v>10779292</v>
      </c>
      <c r="U26" s="31">
        <f t="shared" si="2"/>
        <v>17581773</v>
      </c>
      <c r="V26" s="31">
        <f t="shared" si="2"/>
        <v>38690301</v>
      </c>
      <c r="W26" s="31">
        <f t="shared" si="2"/>
        <v>126407884</v>
      </c>
      <c r="X26" s="31">
        <f t="shared" si="2"/>
        <v>96799284</v>
      </c>
      <c r="Y26" s="31">
        <f t="shared" si="2"/>
        <v>29608600</v>
      </c>
      <c r="Z26" s="32">
        <f>+IF(X26&lt;&gt;0,+(Y26/X26)*100,0)</f>
        <v>30.587622941508535</v>
      </c>
      <c r="AA26" s="33">
        <f>+AA13+AA25</f>
        <v>96799284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5000000</v>
      </c>
      <c r="G32" s="20"/>
      <c r="H32" s="20">
        <v>4427177</v>
      </c>
      <c r="I32" s="20">
        <v>4486892</v>
      </c>
      <c r="J32" s="20">
        <v>8914069</v>
      </c>
      <c r="K32" s="20">
        <v>6895800</v>
      </c>
      <c r="L32" s="20">
        <v>4237528</v>
      </c>
      <c r="M32" s="20">
        <v>4387504</v>
      </c>
      <c r="N32" s="20">
        <v>15520832</v>
      </c>
      <c r="O32" s="20">
        <v>4172858</v>
      </c>
      <c r="P32" s="20">
        <v>4107023</v>
      </c>
      <c r="Q32" s="20">
        <v>4157742</v>
      </c>
      <c r="R32" s="20">
        <v>12437623</v>
      </c>
      <c r="S32" s="20">
        <v>4165284</v>
      </c>
      <c r="T32" s="20">
        <v>4220196</v>
      </c>
      <c r="U32" s="20">
        <v>4390592</v>
      </c>
      <c r="V32" s="20">
        <v>12776072</v>
      </c>
      <c r="W32" s="20">
        <v>49648596</v>
      </c>
      <c r="X32" s="20">
        <v>5000000</v>
      </c>
      <c r="Y32" s="20">
        <v>44648596</v>
      </c>
      <c r="Z32" s="21">
        <v>892.97191999999995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-824213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-824213</v>
      </c>
      <c r="Y35" s="20">
        <v>824213</v>
      </c>
      <c r="Z35" s="21">
        <v>-100</v>
      </c>
      <c r="AA35" s="22">
        <v>-824213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4175787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6895800</v>
      </c>
      <c r="L37" s="31">
        <f t="shared" si="3"/>
        <v>4237528</v>
      </c>
      <c r="M37" s="31">
        <f t="shared" si="3"/>
        <v>4387504</v>
      </c>
      <c r="N37" s="31">
        <f t="shared" si="3"/>
        <v>15520832</v>
      </c>
      <c r="O37" s="31">
        <f t="shared" si="3"/>
        <v>4172858</v>
      </c>
      <c r="P37" s="31">
        <f t="shared" si="3"/>
        <v>4107023</v>
      </c>
      <c r="Q37" s="31">
        <f t="shared" si="3"/>
        <v>4157742</v>
      </c>
      <c r="R37" s="31">
        <f t="shared" si="3"/>
        <v>12437623</v>
      </c>
      <c r="S37" s="31">
        <f t="shared" si="3"/>
        <v>4165284</v>
      </c>
      <c r="T37" s="31">
        <f t="shared" si="3"/>
        <v>4220196</v>
      </c>
      <c r="U37" s="31">
        <f t="shared" si="3"/>
        <v>4390592</v>
      </c>
      <c r="V37" s="31">
        <f t="shared" si="3"/>
        <v>12776072</v>
      </c>
      <c r="W37" s="31">
        <f t="shared" si="3"/>
        <v>49648596</v>
      </c>
      <c r="X37" s="31">
        <f t="shared" si="3"/>
        <v>4175787</v>
      </c>
      <c r="Y37" s="31">
        <f t="shared" si="3"/>
        <v>45472809</v>
      </c>
      <c r="Z37" s="32">
        <f>+IF(X37&lt;&gt;0,+(Y37/X37)*100,0)</f>
        <v>1088.9638049067157</v>
      </c>
      <c r="AA37" s="33">
        <f>SUM(AA29:AA36)</f>
        <v>4175787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4175787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6895800</v>
      </c>
      <c r="L44" s="31">
        <f t="shared" si="5"/>
        <v>4237528</v>
      </c>
      <c r="M44" s="31">
        <f t="shared" si="5"/>
        <v>4387504</v>
      </c>
      <c r="N44" s="31">
        <f t="shared" si="5"/>
        <v>15520832</v>
      </c>
      <c r="O44" s="31">
        <f t="shared" si="5"/>
        <v>4172858</v>
      </c>
      <c r="P44" s="31">
        <f t="shared" si="5"/>
        <v>4107023</v>
      </c>
      <c r="Q44" s="31">
        <f t="shared" si="5"/>
        <v>4157742</v>
      </c>
      <c r="R44" s="31">
        <f t="shared" si="5"/>
        <v>12437623</v>
      </c>
      <c r="S44" s="31">
        <f t="shared" si="5"/>
        <v>4165284</v>
      </c>
      <c r="T44" s="31">
        <f t="shared" si="5"/>
        <v>4220196</v>
      </c>
      <c r="U44" s="31">
        <f t="shared" si="5"/>
        <v>4390592</v>
      </c>
      <c r="V44" s="31">
        <f t="shared" si="5"/>
        <v>12776072</v>
      </c>
      <c r="W44" s="31">
        <f t="shared" si="5"/>
        <v>49648596</v>
      </c>
      <c r="X44" s="31">
        <f t="shared" si="5"/>
        <v>4175787</v>
      </c>
      <c r="Y44" s="31">
        <f t="shared" si="5"/>
        <v>45472809</v>
      </c>
      <c r="Z44" s="32">
        <f>+IF(X44&lt;&gt;0,+(Y44/X44)*100,0)</f>
        <v>1088.9638049067157</v>
      </c>
      <c r="AA44" s="33">
        <f>+AA37+AA43</f>
        <v>4175787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92623497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3935147</v>
      </c>
      <c r="L45" s="44">
        <f t="shared" si="6"/>
        <v>7326235</v>
      </c>
      <c r="M45" s="44">
        <f t="shared" si="6"/>
        <v>6214775</v>
      </c>
      <c r="N45" s="44">
        <f t="shared" si="6"/>
        <v>17476157</v>
      </c>
      <c r="O45" s="44">
        <f t="shared" si="6"/>
        <v>6355214</v>
      </c>
      <c r="P45" s="44">
        <f t="shared" si="6"/>
        <v>6522671</v>
      </c>
      <c r="Q45" s="44">
        <f t="shared" si="6"/>
        <v>6538648</v>
      </c>
      <c r="R45" s="44">
        <f t="shared" si="6"/>
        <v>19416533</v>
      </c>
      <c r="S45" s="44">
        <f t="shared" si="6"/>
        <v>6163952</v>
      </c>
      <c r="T45" s="44">
        <f t="shared" si="6"/>
        <v>6559096</v>
      </c>
      <c r="U45" s="44">
        <f t="shared" si="6"/>
        <v>13191181</v>
      </c>
      <c r="V45" s="44">
        <f t="shared" si="6"/>
        <v>25914229</v>
      </c>
      <c r="W45" s="44">
        <f t="shared" si="6"/>
        <v>76759288</v>
      </c>
      <c r="X45" s="44">
        <f t="shared" si="6"/>
        <v>92623497</v>
      </c>
      <c r="Y45" s="44">
        <f t="shared" si="6"/>
        <v>-15864209</v>
      </c>
      <c r="Z45" s="45">
        <f>+IF(X45&lt;&gt;0,+(Y45/X45)*100,0)</f>
        <v>-17.127629072350832</v>
      </c>
      <c r="AA45" s="46">
        <f>+AA26-AA44</f>
        <v>92623497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>
        <v>4568714</v>
      </c>
      <c r="G47" s="20">
        <v>-126813</v>
      </c>
      <c r="H47" s="20">
        <v>-187993</v>
      </c>
      <c r="I47" s="20">
        <v>-106788</v>
      </c>
      <c r="J47" s="20">
        <v>-421594</v>
      </c>
      <c r="K47" s="20">
        <v>-764835</v>
      </c>
      <c r="L47" s="20">
        <v>-140892</v>
      </c>
      <c r="M47" s="20">
        <v>-113631</v>
      </c>
      <c r="N47" s="20">
        <v>-1019358</v>
      </c>
      <c r="O47" s="20">
        <v>-125281</v>
      </c>
      <c r="P47" s="20">
        <v>-341215</v>
      </c>
      <c r="Q47" s="20">
        <v>-152296</v>
      </c>
      <c r="R47" s="20">
        <v>-618792</v>
      </c>
      <c r="S47" s="20">
        <v>-189389</v>
      </c>
      <c r="T47" s="20">
        <v>-432973</v>
      </c>
      <c r="U47" s="20">
        <v>-52265</v>
      </c>
      <c r="V47" s="20">
        <v>-674627</v>
      </c>
      <c r="W47" s="20">
        <v>-2734371</v>
      </c>
      <c r="X47" s="20">
        <v>4568714</v>
      </c>
      <c r="Y47" s="20">
        <v>-7303085</v>
      </c>
      <c r="Z47" s="47">
        <v>-159.84990524685941</v>
      </c>
      <c r="AA47" s="22">
        <v>4568714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4568714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-764835</v>
      </c>
      <c r="L50" s="52">
        <f t="shared" si="7"/>
        <v>-140892</v>
      </c>
      <c r="M50" s="52">
        <f t="shared" si="7"/>
        <v>-113631</v>
      </c>
      <c r="N50" s="52">
        <f t="shared" si="7"/>
        <v>-1019358</v>
      </c>
      <c r="O50" s="52">
        <f t="shared" si="7"/>
        <v>-125281</v>
      </c>
      <c r="P50" s="52">
        <f t="shared" si="7"/>
        <v>-341215</v>
      </c>
      <c r="Q50" s="52">
        <f t="shared" si="7"/>
        <v>-152296</v>
      </c>
      <c r="R50" s="52">
        <f t="shared" si="7"/>
        <v>-618792</v>
      </c>
      <c r="S50" s="52">
        <f t="shared" si="7"/>
        <v>-189389</v>
      </c>
      <c r="T50" s="52">
        <f t="shared" si="7"/>
        <v>-432973</v>
      </c>
      <c r="U50" s="52">
        <f t="shared" si="7"/>
        <v>-52265</v>
      </c>
      <c r="V50" s="52">
        <f t="shared" si="7"/>
        <v>-674627</v>
      </c>
      <c r="W50" s="52">
        <f t="shared" si="7"/>
        <v>-2734371</v>
      </c>
      <c r="X50" s="52">
        <f t="shared" si="7"/>
        <v>4568714</v>
      </c>
      <c r="Y50" s="52">
        <f t="shared" si="7"/>
        <v>-7303085</v>
      </c>
      <c r="Z50" s="53">
        <f>+IF(X50&lt;&gt;0,+(Y50/X50)*100,0)</f>
        <v>-159.84990524685941</v>
      </c>
      <c r="AA50" s="54">
        <f>SUM(AA47:AA49)</f>
        <v>4568714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188887018</v>
      </c>
      <c r="G7" s="20">
        <v>409406011</v>
      </c>
      <c r="H7" s="20">
        <v>-121057399</v>
      </c>
      <c r="I7" s="20">
        <v>21668792</v>
      </c>
      <c r="J7" s="20">
        <v>310017404</v>
      </c>
      <c r="K7" s="20">
        <v>20225300</v>
      </c>
      <c r="L7" s="20">
        <v>20873820</v>
      </c>
      <c r="M7" s="20">
        <v>21316914</v>
      </c>
      <c r="N7" s="20">
        <v>62416034</v>
      </c>
      <c r="O7" s="20">
        <v>-23458337</v>
      </c>
      <c r="P7" s="20">
        <v>12342257</v>
      </c>
      <c r="Q7" s="20">
        <v>11973314</v>
      </c>
      <c r="R7" s="20">
        <v>857234</v>
      </c>
      <c r="S7" s="20">
        <v>14600358</v>
      </c>
      <c r="T7" s="20">
        <v>13638017</v>
      </c>
      <c r="U7" s="20"/>
      <c r="V7" s="20">
        <v>28238375</v>
      </c>
      <c r="W7" s="20">
        <v>401529047</v>
      </c>
      <c r="X7" s="20">
        <v>188887018</v>
      </c>
      <c r="Y7" s="20">
        <v>212642029</v>
      </c>
      <c r="Z7" s="21">
        <v>112.57630685873816</v>
      </c>
      <c r="AA7" s="22">
        <v>188887018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188887018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20225300</v>
      </c>
      <c r="L13" s="31">
        <f t="shared" si="0"/>
        <v>20873820</v>
      </c>
      <c r="M13" s="31">
        <f t="shared" si="0"/>
        <v>21316914</v>
      </c>
      <c r="N13" s="31">
        <f t="shared" si="0"/>
        <v>62416034</v>
      </c>
      <c r="O13" s="31">
        <f t="shared" si="0"/>
        <v>-23458337</v>
      </c>
      <c r="P13" s="31">
        <f t="shared" si="0"/>
        <v>12342257</v>
      </c>
      <c r="Q13" s="31">
        <f t="shared" si="0"/>
        <v>11973314</v>
      </c>
      <c r="R13" s="31">
        <f t="shared" si="0"/>
        <v>857234</v>
      </c>
      <c r="S13" s="31">
        <f t="shared" si="0"/>
        <v>14600358</v>
      </c>
      <c r="T13" s="31">
        <f t="shared" si="0"/>
        <v>13638017</v>
      </c>
      <c r="U13" s="31">
        <f t="shared" si="0"/>
        <v>0</v>
      </c>
      <c r="V13" s="31">
        <f t="shared" si="0"/>
        <v>28238375</v>
      </c>
      <c r="W13" s="31">
        <f t="shared" si="0"/>
        <v>401529047</v>
      </c>
      <c r="X13" s="31">
        <f t="shared" si="0"/>
        <v>188887018</v>
      </c>
      <c r="Y13" s="31">
        <f t="shared" si="0"/>
        <v>212642029</v>
      </c>
      <c r="Z13" s="32">
        <f>+IF(X13&lt;&gt;0,+(Y13/X13)*100,0)</f>
        <v>112.57630685873816</v>
      </c>
      <c r="AA13" s="33">
        <f>SUM(AA6:AA12)</f>
        <v>188887018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60002962</v>
      </c>
      <c r="G17" s="24">
        <v>66709337</v>
      </c>
      <c r="H17" s="24">
        <v>-2090990</v>
      </c>
      <c r="I17" s="24"/>
      <c r="J17" s="20">
        <v>64618347</v>
      </c>
      <c r="K17" s="24">
        <v>178162</v>
      </c>
      <c r="L17" s="24">
        <v>3676882</v>
      </c>
      <c r="M17" s="20">
        <v>208271</v>
      </c>
      <c r="N17" s="24">
        <v>4063315</v>
      </c>
      <c r="O17" s="24">
        <v>1471929</v>
      </c>
      <c r="P17" s="24">
        <v>8482092</v>
      </c>
      <c r="Q17" s="20">
        <v>5394928</v>
      </c>
      <c r="R17" s="24">
        <v>15348949</v>
      </c>
      <c r="S17" s="24"/>
      <c r="T17" s="20">
        <v>1000763</v>
      </c>
      <c r="U17" s="24"/>
      <c r="V17" s="24">
        <v>1000763</v>
      </c>
      <c r="W17" s="24">
        <v>85031374</v>
      </c>
      <c r="X17" s="20">
        <v>60002962</v>
      </c>
      <c r="Y17" s="24">
        <v>25028412</v>
      </c>
      <c r="Z17" s="25">
        <v>41.711960819534212</v>
      </c>
      <c r="AA17" s="26">
        <v>60002962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60002962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178162</v>
      </c>
      <c r="L25" s="36">
        <f t="shared" si="1"/>
        <v>3676882</v>
      </c>
      <c r="M25" s="36">
        <f t="shared" si="1"/>
        <v>208271</v>
      </c>
      <c r="N25" s="36">
        <f t="shared" si="1"/>
        <v>4063315</v>
      </c>
      <c r="O25" s="36">
        <f t="shared" si="1"/>
        <v>1471929</v>
      </c>
      <c r="P25" s="36">
        <f t="shared" si="1"/>
        <v>8482092</v>
      </c>
      <c r="Q25" s="36">
        <f t="shared" si="1"/>
        <v>5394928</v>
      </c>
      <c r="R25" s="36">
        <f t="shared" si="1"/>
        <v>15348949</v>
      </c>
      <c r="S25" s="36">
        <f t="shared" si="1"/>
        <v>0</v>
      </c>
      <c r="T25" s="36">
        <f t="shared" si="1"/>
        <v>1000763</v>
      </c>
      <c r="U25" s="36">
        <f t="shared" si="1"/>
        <v>0</v>
      </c>
      <c r="V25" s="36">
        <f t="shared" si="1"/>
        <v>1000763</v>
      </c>
      <c r="W25" s="36">
        <f t="shared" si="1"/>
        <v>85031374</v>
      </c>
      <c r="X25" s="36">
        <f t="shared" si="1"/>
        <v>60002962</v>
      </c>
      <c r="Y25" s="36">
        <f t="shared" si="1"/>
        <v>25028412</v>
      </c>
      <c r="Z25" s="37">
        <f>+IF(X25&lt;&gt;0,+(Y25/X25)*100,0)</f>
        <v>41.711960819534212</v>
      </c>
      <c r="AA25" s="38">
        <f>SUM(AA15:AA24)</f>
        <v>60002962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248889980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20403462</v>
      </c>
      <c r="L26" s="31">
        <f t="shared" si="2"/>
        <v>24550702</v>
      </c>
      <c r="M26" s="31">
        <f t="shared" si="2"/>
        <v>21525185</v>
      </c>
      <c r="N26" s="31">
        <f t="shared" si="2"/>
        <v>66479349</v>
      </c>
      <c r="O26" s="31">
        <f t="shared" si="2"/>
        <v>-21986408</v>
      </c>
      <c r="P26" s="31">
        <f t="shared" si="2"/>
        <v>20824349</v>
      </c>
      <c r="Q26" s="31">
        <f t="shared" si="2"/>
        <v>17368242</v>
      </c>
      <c r="R26" s="31">
        <f t="shared" si="2"/>
        <v>16206183</v>
      </c>
      <c r="S26" s="31">
        <f t="shared" si="2"/>
        <v>14600358</v>
      </c>
      <c r="T26" s="31">
        <f t="shared" si="2"/>
        <v>14638780</v>
      </c>
      <c r="U26" s="31">
        <f t="shared" si="2"/>
        <v>0</v>
      </c>
      <c r="V26" s="31">
        <f t="shared" si="2"/>
        <v>29239138</v>
      </c>
      <c r="W26" s="31">
        <f t="shared" si="2"/>
        <v>486560421</v>
      </c>
      <c r="X26" s="31">
        <f t="shared" si="2"/>
        <v>248889980</v>
      </c>
      <c r="Y26" s="31">
        <f t="shared" si="2"/>
        <v>237670441</v>
      </c>
      <c r="Z26" s="32">
        <f>+IF(X26&lt;&gt;0,+(Y26/X26)*100,0)</f>
        <v>95.4921692709365</v>
      </c>
      <c r="AA26" s="33">
        <f>+AA13+AA25</f>
        <v>248889980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38635866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>
        <v>-204887</v>
      </c>
      <c r="M33" s="20">
        <v>-3828893</v>
      </c>
      <c r="N33" s="20">
        <v>-4033780</v>
      </c>
      <c r="O33" s="20">
        <v>-210948</v>
      </c>
      <c r="P33" s="20">
        <v>-409773</v>
      </c>
      <c r="Q33" s="20">
        <v>-9570566</v>
      </c>
      <c r="R33" s="20">
        <v>-10191287</v>
      </c>
      <c r="S33" s="20">
        <v>-7496332</v>
      </c>
      <c r="T33" s="20"/>
      <c r="U33" s="20"/>
      <c r="V33" s="20">
        <v>-7496332</v>
      </c>
      <c r="W33" s="20">
        <v>-91486602</v>
      </c>
      <c r="X33" s="20">
        <v>38635866</v>
      </c>
      <c r="Y33" s="20">
        <v>-130122468</v>
      </c>
      <c r="Z33" s="21">
        <v>-336.79190211499332</v>
      </c>
      <c r="AA33" s="22">
        <v>38635866</v>
      </c>
    </row>
    <row r="34" spans="1:27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147485450</v>
      </c>
      <c r="Y34" s="20">
        <v>15808465</v>
      </c>
      <c r="Z34" s="21">
        <v>10.71866072212547</v>
      </c>
      <c r="AA34" s="22">
        <v>147485450</v>
      </c>
    </row>
    <row r="35" spans="1:27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>
        <v>1510000</v>
      </c>
      <c r="L35" s="20">
        <v>1544087</v>
      </c>
      <c r="M35" s="20">
        <v>1567185</v>
      </c>
      <c r="N35" s="20">
        <v>4621272</v>
      </c>
      <c r="O35" s="20">
        <v>1580611</v>
      </c>
      <c r="P35" s="20">
        <v>1471704</v>
      </c>
      <c r="Q35" s="20">
        <v>1283101</v>
      </c>
      <c r="R35" s="20">
        <v>4335416</v>
      </c>
      <c r="S35" s="20">
        <v>1510758</v>
      </c>
      <c r="T35" s="20">
        <v>1395859</v>
      </c>
      <c r="U35" s="20"/>
      <c r="V35" s="20">
        <v>2906617</v>
      </c>
      <c r="W35" s="20">
        <v>102114235</v>
      </c>
      <c r="X35" s="20"/>
      <c r="Y35" s="20">
        <v>102114235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186121316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1510000</v>
      </c>
      <c r="L37" s="31">
        <f t="shared" si="3"/>
        <v>1339200</v>
      </c>
      <c r="M37" s="31">
        <f t="shared" si="3"/>
        <v>-2261708</v>
      </c>
      <c r="N37" s="31">
        <f t="shared" si="3"/>
        <v>587492</v>
      </c>
      <c r="O37" s="31">
        <f t="shared" si="3"/>
        <v>1369663</v>
      </c>
      <c r="P37" s="31">
        <f t="shared" si="3"/>
        <v>1061931</v>
      </c>
      <c r="Q37" s="31">
        <f t="shared" si="3"/>
        <v>-8287465</v>
      </c>
      <c r="R37" s="31">
        <f t="shared" si="3"/>
        <v>-5855871</v>
      </c>
      <c r="S37" s="31">
        <f t="shared" si="3"/>
        <v>-5985574</v>
      </c>
      <c r="T37" s="31">
        <f t="shared" si="3"/>
        <v>1395859</v>
      </c>
      <c r="U37" s="31">
        <f t="shared" si="3"/>
        <v>0</v>
      </c>
      <c r="V37" s="31">
        <f t="shared" si="3"/>
        <v>-4589715</v>
      </c>
      <c r="W37" s="31">
        <f t="shared" si="3"/>
        <v>173921548</v>
      </c>
      <c r="X37" s="31">
        <f t="shared" si="3"/>
        <v>186121316</v>
      </c>
      <c r="Y37" s="31">
        <f t="shared" si="3"/>
        <v>-12199768</v>
      </c>
      <c r="Z37" s="32">
        <f>+IF(X37&lt;&gt;0,+(Y37/X37)*100,0)</f>
        <v>-6.554739812821869</v>
      </c>
      <c r="AA37" s="33">
        <f>SUM(AA29:AA36)</f>
        <v>186121316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186121316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1510000</v>
      </c>
      <c r="L44" s="31">
        <f t="shared" si="5"/>
        <v>1339200</v>
      </c>
      <c r="M44" s="31">
        <f t="shared" si="5"/>
        <v>-2261708</v>
      </c>
      <c r="N44" s="31">
        <f t="shared" si="5"/>
        <v>587492</v>
      </c>
      <c r="O44" s="31">
        <f t="shared" si="5"/>
        <v>1369663</v>
      </c>
      <c r="P44" s="31">
        <f t="shared" si="5"/>
        <v>1061931</v>
      </c>
      <c r="Q44" s="31">
        <f t="shared" si="5"/>
        <v>-8287465</v>
      </c>
      <c r="R44" s="31">
        <f t="shared" si="5"/>
        <v>-5855871</v>
      </c>
      <c r="S44" s="31">
        <f t="shared" si="5"/>
        <v>-5985574</v>
      </c>
      <c r="T44" s="31">
        <f t="shared" si="5"/>
        <v>1395859</v>
      </c>
      <c r="U44" s="31">
        <f t="shared" si="5"/>
        <v>0</v>
      </c>
      <c r="V44" s="31">
        <f t="shared" si="5"/>
        <v>-4589715</v>
      </c>
      <c r="W44" s="31">
        <f t="shared" si="5"/>
        <v>173921548</v>
      </c>
      <c r="X44" s="31">
        <f t="shared" si="5"/>
        <v>186121316</v>
      </c>
      <c r="Y44" s="31">
        <f t="shared" si="5"/>
        <v>-12199768</v>
      </c>
      <c r="Z44" s="32">
        <f>+IF(X44&lt;&gt;0,+(Y44/X44)*100,0)</f>
        <v>-6.554739812821869</v>
      </c>
      <c r="AA44" s="33">
        <f>+AA37+AA43</f>
        <v>186121316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62768664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18893462</v>
      </c>
      <c r="L45" s="44">
        <f t="shared" si="6"/>
        <v>23211502</v>
      </c>
      <c r="M45" s="44">
        <f t="shared" si="6"/>
        <v>23786893</v>
      </c>
      <c r="N45" s="44">
        <f t="shared" si="6"/>
        <v>65891857</v>
      </c>
      <c r="O45" s="44">
        <f t="shared" si="6"/>
        <v>-23356071</v>
      </c>
      <c r="P45" s="44">
        <f t="shared" si="6"/>
        <v>19762418</v>
      </c>
      <c r="Q45" s="44">
        <f t="shared" si="6"/>
        <v>25655707</v>
      </c>
      <c r="R45" s="44">
        <f t="shared" si="6"/>
        <v>22062054</v>
      </c>
      <c r="S45" s="44">
        <f t="shared" si="6"/>
        <v>20585932</v>
      </c>
      <c r="T45" s="44">
        <f t="shared" si="6"/>
        <v>13242921</v>
      </c>
      <c r="U45" s="44">
        <f t="shared" si="6"/>
        <v>0</v>
      </c>
      <c r="V45" s="44">
        <f t="shared" si="6"/>
        <v>33828853</v>
      </c>
      <c r="W45" s="44">
        <f t="shared" si="6"/>
        <v>312638873</v>
      </c>
      <c r="X45" s="44">
        <f t="shared" si="6"/>
        <v>62768664</v>
      </c>
      <c r="Y45" s="44">
        <f t="shared" si="6"/>
        <v>249870209</v>
      </c>
      <c r="Z45" s="45">
        <f>+IF(X45&lt;&gt;0,+(Y45/X45)*100,0)</f>
        <v>398.08113328650745</v>
      </c>
      <c r="AA45" s="46">
        <f>+AA26-AA44</f>
        <v>62768664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>
        <v>13073785</v>
      </c>
      <c r="L47" s="20">
        <v>23847525</v>
      </c>
      <c r="M47" s="20">
        <v>24499007</v>
      </c>
      <c r="N47" s="20">
        <v>61420317</v>
      </c>
      <c r="O47" s="20">
        <v>-22485646</v>
      </c>
      <c r="P47" s="20">
        <v>12871749</v>
      </c>
      <c r="Q47" s="20">
        <v>26881132</v>
      </c>
      <c r="R47" s="20">
        <v>17267235</v>
      </c>
      <c r="S47" s="20"/>
      <c r="T47" s="20">
        <v>36869222</v>
      </c>
      <c r="U47" s="20"/>
      <c r="V47" s="20">
        <v>36869222</v>
      </c>
      <c r="W47" s="20">
        <v>427622425</v>
      </c>
      <c r="X47" s="20"/>
      <c r="Y47" s="20">
        <v>427622425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13073785</v>
      </c>
      <c r="L50" s="52">
        <f t="shared" si="7"/>
        <v>23847525</v>
      </c>
      <c r="M50" s="52">
        <f t="shared" si="7"/>
        <v>24499007</v>
      </c>
      <c r="N50" s="52">
        <f t="shared" si="7"/>
        <v>61420317</v>
      </c>
      <c r="O50" s="52">
        <f t="shared" si="7"/>
        <v>-22485646</v>
      </c>
      <c r="P50" s="52">
        <f t="shared" si="7"/>
        <v>12871749</v>
      </c>
      <c r="Q50" s="52">
        <f t="shared" si="7"/>
        <v>26881132</v>
      </c>
      <c r="R50" s="52">
        <f t="shared" si="7"/>
        <v>17267235</v>
      </c>
      <c r="S50" s="52">
        <f t="shared" si="7"/>
        <v>0</v>
      </c>
      <c r="T50" s="52">
        <f t="shared" si="7"/>
        <v>36869222</v>
      </c>
      <c r="U50" s="52">
        <f t="shared" si="7"/>
        <v>0</v>
      </c>
      <c r="V50" s="52">
        <f t="shared" si="7"/>
        <v>36869222</v>
      </c>
      <c r="W50" s="52">
        <f t="shared" si="7"/>
        <v>427622425</v>
      </c>
      <c r="X50" s="52">
        <f t="shared" si="7"/>
        <v>0</v>
      </c>
      <c r="Y50" s="52">
        <f t="shared" si="7"/>
        <v>427622425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-36198005</v>
      </c>
      <c r="G6" s="20">
        <v>-4801098</v>
      </c>
      <c r="H6" s="20">
        <v>3330038</v>
      </c>
      <c r="I6" s="20">
        <v>-2979182</v>
      </c>
      <c r="J6" s="20">
        <v>-4450242</v>
      </c>
      <c r="K6" s="20">
        <v>-490151</v>
      </c>
      <c r="L6" s="20">
        <v>-4166150</v>
      </c>
      <c r="M6" s="20">
        <v>-6665094</v>
      </c>
      <c r="N6" s="20">
        <v>-11321395</v>
      </c>
      <c r="O6" s="20">
        <v>1142028</v>
      </c>
      <c r="P6" s="20">
        <v>1675799</v>
      </c>
      <c r="Q6" s="20">
        <v>-5002831</v>
      </c>
      <c r="R6" s="20">
        <v>-2185004</v>
      </c>
      <c r="S6" s="20">
        <v>-159878</v>
      </c>
      <c r="T6" s="20">
        <v>2299005</v>
      </c>
      <c r="U6" s="20">
        <v>-473838</v>
      </c>
      <c r="V6" s="20">
        <v>1665289</v>
      </c>
      <c r="W6" s="20">
        <v>-16291352</v>
      </c>
      <c r="X6" s="20">
        <v>-36198005</v>
      </c>
      <c r="Y6" s="20">
        <v>19906653</v>
      </c>
      <c r="Z6" s="21">
        <v>-54.993784878476035</v>
      </c>
      <c r="AA6" s="22">
        <v>-36198005</v>
      </c>
    </row>
    <row r="7" spans="1:27" x14ac:dyDescent="0.25">
      <c r="A7" s="23" t="s">
        <v>35</v>
      </c>
      <c r="B7" s="17" t="s">
        <v>32</v>
      </c>
      <c r="C7" s="18">
        <v>-194501048</v>
      </c>
      <c r="D7" s="18"/>
      <c r="E7" s="19">
        <v>-148537765</v>
      </c>
      <c r="F7" s="20">
        <v>-359447873</v>
      </c>
      <c r="G7" s="20">
        <v>-270205813</v>
      </c>
      <c r="H7" s="20">
        <v>3265209</v>
      </c>
      <c r="I7" s="20">
        <v>3333997</v>
      </c>
      <c r="J7" s="20">
        <v>-263606607</v>
      </c>
      <c r="K7" s="20">
        <v>2774032</v>
      </c>
      <c r="L7" s="20">
        <v>2798966</v>
      </c>
      <c r="M7" s="20">
        <v>3278128</v>
      </c>
      <c r="N7" s="20">
        <v>8851126</v>
      </c>
      <c r="O7" s="20">
        <v>3450584</v>
      </c>
      <c r="P7" s="20">
        <v>2901443</v>
      </c>
      <c r="Q7" s="20">
        <v>2981062</v>
      </c>
      <c r="R7" s="20">
        <v>9333089</v>
      </c>
      <c r="S7" s="20">
        <v>3411575</v>
      </c>
      <c r="T7" s="20">
        <v>2964940</v>
      </c>
      <c r="U7" s="20">
        <v>3135769</v>
      </c>
      <c r="V7" s="20">
        <v>9512284</v>
      </c>
      <c r="W7" s="20">
        <v>-235910108</v>
      </c>
      <c r="X7" s="20">
        <v>-359447873</v>
      </c>
      <c r="Y7" s="20">
        <v>123537765</v>
      </c>
      <c r="Z7" s="21">
        <v>-34.368756718168143</v>
      </c>
      <c r="AA7" s="22">
        <v>-359447873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-181136411</v>
      </c>
      <c r="D13" s="29">
        <f>SUM(D6:D12)</f>
        <v>0</v>
      </c>
      <c r="E13" s="30">
        <f t="shared" si="0"/>
        <v>-165202637</v>
      </c>
      <c r="F13" s="31">
        <f t="shared" si="0"/>
        <v>-395645878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2283881</v>
      </c>
      <c r="L13" s="31">
        <f t="shared" si="0"/>
        <v>-1367184</v>
      </c>
      <c r="M13" s="31">
        <f t="shared" si="0"/>
        <v>-3386966</v>
      </c>
      <c r="N13" s="31">
        <f t="shared" si="0"/>
        <v>-2470269</v>
      </c>
      <c r="O13" s="31">
        <f t="shared" si="0"/>
        <v>4592612</v>
      </c>
      <c r="P13" s="31">
        <f t="shared" si="0"/>
        <v>4577242</v>
      </c>
      <c r="Q13" s="31">
        <f t="shared" si="0"/>
        <v>-2021769</v>
      </c>
      <c r="R13" s="31">
        <f t="shared" si="0"/>
        <v>7148085</v>
      </c>
      <c r="S13" s="31">
        <f t="shared" si="0"/>
        <v>3251697</v>
      </c>
      <c r="T13" s="31">
        <f t="shared" si="0"/>
        <v>5263945</v>
      </c>
      <c r="U13" s="31">
        <f t="shared" si="0"/>
        <v>2661931</v>
      </c>
      <c r="V13" s="31">
        <f t="shared" si="0"/>
        <v>11177573</v>
      </c>
      <c r="W13" s="31">
        <f t="shared" si="0"/>
        <v>-252201460</v>
      </c>
      <c r="X13" s="31">
        <f t="shared" si="0"/>
        <v>-395645878</v>
      </c>
      <c r="Y13" s="31">
        <f t="shared" si="0"/>
        <v>143444418</v>
      </c>
      <c r="Z13" s="32">
        <f>+IF(X13&lt;&gt;0,+(Y13/X13)*100,0)</f>
        <v>-36.255759500165951</v>
      </c>
      <c r="AA13" s="33">
        <f>SUM(AA6:AA12)</f>
        <v>-395645878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3129198</v>
      </c>
      <c r="D17" s="18"/>
      <c r="E17" s="19">
        <v>14286213</v>
      </c>
      <c r="F17" s="20">
        <v>44618520</v>
      </c>
      <c r="G17" s="24">
        <v>9190807</v>
      </c>
      <c r="H17" s="24">
        <v>120700</v>
      </c>
      <c r="I17" s="24">
        <v>5501068</v>
      </c>
      <c r="J17" s="20">
        <v>14812575</v>
      </c>
      <c r="K17" s="24">
        <v>2465059</v>
      </c>
      <c r="L17" s="24">
        <v>4446298</v>
      </c>
      <c r="M17" s="20">
        <v>7170953</v>
      </c>
      <c r="N17" s="24">
        <v>14082310</v>
      </c>
      <c r="O17" s="24"/>
      <c r="P17" s="24">
        <v>430236</v>
      </c>
      <c r="Q17" s="20">
        <v>5808023</v>
      </c>
      <c r="R17" s="24">
        <v>6238259</v>
      </c>
      <c r="S17" s="24">
        <v>2429743</v>
      </c>
      <c r="T17" s="20"/>
      <c r="U17" s="24">
        <v>3042781</v>
      </c>
      <c r="V17" s="24">
        <v>5472524</v>
      </c>
      <c r="W17" s="24">
        <v>40605668</v>
      </c>
      <c r="X17" s="20">
        <v>44618520</v>
      </c>
      <c r="Y17" s="24">
        <v>-4012852</v>
      </c>
      <c r="Z17" s="25">
        <v>-8.9936914088589219</v>
      </c>
      <c r="AA17" s="26">
        <v>44618520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3129198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44618520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2465059</v>
      </c>
      <c r="L25" s="36">
        <f t="shared" si="1"/>
        <v>4446298</v>
      </c>
      <c r="M25" s="36">
        <f t="shared" si="1"/>
        <v>7170953</v>
      </c>
      <c r="N25" s="36">
        <f t="shared" si="1"/>
        <v>14082310</v>
      </c>
      <c r="O25" s="36">
        <f t="shared" si="1"/>
        <v>0</v>
      </c>
      <c r="P25" s="36">
        <f t="shared" si="1"/>
        <v>430236</v>
      </c>
      <c r="Q25" s="36">
        <f t="shared" si="1"/>
        <v>5808023</v>
      </c>
      <c r="R25" s="36">
        <f t="shared" si="1"/>
        <v>6238259</v>
      </c>
      <c r="S25" s="36">
        <f t="shared" si="1"/>
        <v>2429743</v>
      </c>
      <c r="T25" s="36">
        <f t="shared" si="1"/>
        <v>0</v>
      </c>
      <c r="U25" s="36">
        <f t="shared" si="1"/>
        <v>3042781</v>
      </c>
      <c r="V25" s="36">
        <f t="shared" si="1"/>
        <v>5472524</v>
      </c>
      <c r="W25" s="36">
        <f t="shared" si="1"/>
        <v>40605668</v>
      </c>
      <c r="X25" s="36">
        <f t="shared" si="1"/>
        <v>44618520</v>
      </c>
      <c r="Y25" s="36">
        <f t="shared" si="1"/>
        <v>-4012852</v>
      </c>
      <c r="Z25" s="37">
        <f>+IF(X25&lt;&gt;0,+(Y25/X25)*100,0)</f>
        <v>-8.9936914088589219</v>
      </c>
      <c r="AA25" s="38">
        <f>SUM(AA15:AA24)</f>
        <v>44618520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-178007213</v>
      </c>
      <c r="D26" s="29">
        <f>+D13+D25</f>
        <v>0</v>
      </c>
      <c r="E26" s="30">
        <f t="shared" si="2"/>
        <v>-150916424</v>
      </c>
      <c r="F26" s="31">
        <f t="shared" si="2"/>
        <v>-351027358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4748940</v>
      </c>
      <c r="L26" s="31">
        <f t="shared" si="2"/>
        <v>3079114</v>
      </c>
      <c r="M26" s="31">
        <f t="shared" si="2"/>
        <v>3783987</v>
      </c>
      <c r="N26" s="31">
        <f t="shared" si="2"/>
        <v>11612041</v>
      </c>
      <c r="O26" s="31">
        <f t="shared" si="2"/>
        <v>4592612</v>
      </c>
      <c r="P26" s="31">
        <f t="shared" si="2"/>
        <v>5007478</v>
      </c>
      <c r="Q26" s="31">
        <f t="shared" si="2"/>
        <v>3786254</v>
      </c>
      <c r="R26" s="31">
        <f t="shared" si="2"/>
        <v>13386344</v>
      </c>
      <c r="S26" s="31">
        <f t="shared" si="2"/>
        <v>5681440</v>
      </c>
      <c r="T26" s="31">
        <f t="shared" si="2"/>
        <v>5263945</v>
      </c>
      <c r="U26" s="31">
        <f t="shared" si="2"/>
        <v>5704712</v>
      </c>
      <c r="V26" s="31">
        <f t="shared" si="2"/>
        <v>16650097</v>
      </c>
      <c r="W26" s="31">
        <f t="shared" si="2"/>
        <v>-211595792</v>
      </c>
      <c r="X26" s="31">
        <f t="shared" si="2"/>
        <v>-351027358</v>
      </c>
      <c r="Y26" s="31">
        <f t="shared" si="2"/>
        <v>139431566</v>
      </c>
      <c r="Z26" s="32">
        <f>+IF(X26&lt;&gt;0,+(Y26/X26)*100,0)</f>
        <v>-39.720996903039108</v>
      </c>
      <c r="AA26" s="33">
        <f>+AA13+AA25</f>
        <v>-351027358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-178007213</v>
      </c>
      <c r="D45" s="42">
        <f t="shared" si="6"/>
        <v>0</v>
      </c>
      <c r="E45" s="43">
        <f t="shared" si="6"/>
        <v>-150916424</v>
      </c>
      <c r="F45" s="44">
        <f t="shared" si="6"/>
        <v>-351027358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4748940</v>
      </c>
      <c r="L45" s="44">
        <f t="shared" si="6"/>
        <v>3079114</v>
      </c>
      <c r="M45" s="44">
        <f t="shared" si="6"/>
        <v>3783987</v>
      </c>
      <c r="N45" s="44">
        <f t="shared" si="6"/>
        <v>11612041</v>
      </c>
      <c r="O45" s="44">
        <f t="shared" si="6"/>
        <v>4592612</v>
      </c>
      <c r="P45" s="44">
        <f t="shared" si="6"/>
        <v>5007478</v>
      </c>
      <c r="Q45" s="44">
        <f t="shared" si="6"/>
        <v>3786254</v>
      </c>
      <c r="R45" s="44">
        <f t="shared" si="6"/>
        <v>13386344</v>
      </c>
      <c r="S45" s="44">
        <f t="shared" si="6"/>
        <v>5681440</v>
      </c>
      <c r="T45" s="44">
        <f t="shared" si="6"/>
        <v>5263945</v>
      </c>
      <c r="U45" s="44">
        <f t="shared" si="6"/>
        <v>5704712</v>
      </c>
      <c r="V45" s="44">
        <f t="shared" si="6"/>
        <v>16650097</v>
      </c>
      <c r="W45" s="44">
        <f t="shared" si="6"/>
        <v>-211595792</v>
      </c>
      <c r="X45" s="44">
        <f t="shared" si="6"/>
        <v>-351027358</v>
      </c>
      <c r="Y45" s="44">
        <f t="shared" si="6"/>
        <v>139431566</v>
      </c>
      <c r="Z45" s="45">
        <f>+IF(X45&lt;&gt;0,+(Y45/X45)*100,0)</f>
        <v>-39.720996903039108</v>
      </c>
      <c r="AA45" s="46">
        <f>+AA26-AA44</f>
        <v>-351027358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-292022388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-292022388</v>
      </c>
      <c r="Y47" s="20">
        <v>292022388</v>
      </c>
      <c r="Z47" s="47">
        <v>-100</v>
      </c>
      <c r="AA47" s="22">
        <v>-292022388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-292022388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-292022388</v>
      </c>
      <c r="Y50" s="52">
        <f t="shared" si="7"/>
        <v>292022388</v>
      </c>
      <c r="Z50" s="53">
        <f>+IF(X50&lt;&gt;0,+(Y50/X50)*100,0)</f>
        <v>-100</v>
      </c>
      <c r="AA50" s="54">
        <f>SUM(AA47:AA49)</f>
        <v>-292022388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78295636</v>
      </c>
      <c r="G17" s="24">
        <v>93510522</v>
      </c>
      <c r="H17" s="24">
        <v>-19299717</v>
      </c>
      <c r="I17" s="24">
        <v>2486384</v>
      </c>
      <c r="J17" s="20">
        <v>76697189</v>
      </c>
      <c r="K17" s="24">
        <v>10753912</v>
      </c>
      <c r="L17" s="24">
        <v>-570293</v>
      </c>
      <c r="M17" s="20">
        <v>-797291</v>
      </c>
      <c r="N17" s="24">
        <v>9386328</v>
      </c>
      <c r="O17" s="24">
        <v>-632789</v>
      </c>
      <c r="P17" s="24">
        <v>-797291</v>
      </c>
      <c r="Q17" s="20">
        <v>-797291</v>
      </c>
      <c r="R17" s="24">
        <v>-2227371</v>
      </c>
      <c r="S17" s="24">
        <v>-797291</v>
      </c>
      <c r="T17" s="20">
        <v>-692840</v>
      </c>
      <c r="U17" s="24">
        <v>766178</v>
      </c>
      <c r="V17" s="24">
        <v>-723953</v>
      </c>
      <c r="W17" s="24">
        <v>83132193</v>
      </c>
      <c r="X17" s="20">
        <v>78295636</v>
      </c>
      <c r="Y17" s="24">
        <v>4836557</v>
      </c>
      <c r="Z17" s="25">
        <v>6.1773008651465577</v>
      </c>
      <c r="AA17" s="26">
        <v>78295636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78295636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10753912</v>
      </c>
      <c r="L25" s="36">
        <f t="shared" si="1"/>
        <v>-570293</v>
      </c>
      <c r="M25" s="36">
        <f t="shared" si="1"/>
        <v>-797291</v>
      </c>
      <c r="N25" s="36">
        <f t="shared" si="1"/>
        <v>9386328</v>
      </c>
      <c r="O25" s="36">
        <f t="shared" si="1"/>
        <v>-632789</v>
      </c>
      <c r="P25" s="36">
        <f t="shared" si="1"/>
        <v>-797291</v>
      </c>
      <c r="Q25" s="36">
        <f t="shared" si="1"/>
        <v>-797291</v>
      </c>
      <c r="R25" s="36">
        <f t="shared" si="1"/>
        <v>-2227371</v>
      </c>
      <c r="S25" s="36">
        <f t="shared" si="1"/>
        <v>-797291</v>
      </c>
      <c r="T25" s="36">
        <f t="shared" si="1"/>
        <v>-692840</v>
      </c>
      <c r="U25" s="36">
        <f t="shared" si="1"/>
        <v>766178</v>
      </c>
      <c r="V25" s="36">
        <f t="shared" si="1"/>
        <v>-723953</v>
      </c>
      <c r="W25" s="36">
        <f t="shared" si="1"/>
        <v>83132193</v>
      </c>
      <c r="X25" s="36">
        <f t="shared" si="1"/>
        <v>78295636</v>
      </c>
      <c r="Y25" s="36">
        <f t="shared" si="1"/>
        <v>4836557</v>
      </c>
      <c r="Z25" s="37">
        <f>+IF(X25&lt;&gt;0,+(Y25/X25)*100,0)</f>
        <v>6.1773008651465577</v>
      </c>
      <c r="AA25" s="38">
        <f>SUM(AA15:AA24)</f>
        <v>78295636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78295636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10753912</v>
      </c>
      <c r="L26" s="31">
        <f t="shared" si="2"/>
        <v>-570293</v>
      </c>
      <c r="M26" s="31">
        <f t="shared" si="2"/>
        <v>-797291</v>
      </c>
      <c r="N26" s="31">
        <f t="shared" si="2"/>
        <v>9386328</v>
      </c>
      <c r="O26" s="31">
        <f t="shared" si="2"/>
        <v>-632789</v>
      </c>
      <c r="P26" s="31">
        <f t="shared" si="2"/>
        <v>-797291</v>
      </c>
      <c r="Q26" s="31">
        <f t="shared" si="2"/>
        <v>-797291</v>
      </c>
      <c r="R26" s="31">
        <f t="shared" si="2"/>
        <v>-2227371</v>
      </c>
      <c r="S26" s="31">
        <f t="shared" si="2"/>
        <v>-797291</v>
      </c>
      <c r="T26" s="31">
        <f t="shared" si="2"/>
        <v>-692840</v>
      </c>
      <c r="U26" s="31">
        <f t="shared" si="2"/>
        <v>766178</v>
      </c>
      <c r="V26" s="31">
        <f t="shared" si="2"/>
        <v>-723953</v>
      </c>
      <c r="W26" s="31">
        <f t="shared" si="2"/>
        <v>83132193</v>
      </c>
      <c r="X26" s="31">
        <f t="shared" si="2"/>
        <v>78295636</v>
      </c>
      <c r="Y26" s="31">
        <f t="shared" si="2"/>
        <v>4836557</v>
      </c>
      <c r="Z26" s="32">
        <f>+IF(X26&lt;&gt;0,+(Y26/X26)*100,0)</f>
        <v>6.1773008651465577</v>
      </c>
      <c r="AA26" s="33">
        <f>+AA13+AA25</f>
        <v>78295636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482013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482013</v>
      </c>
      <c r="Y34" s="20">
        <v>69192414</v>
      </c>
      <c r="Z34" s="21">
        <v>14354.885449147636</v>
      </c>
      <c r="AA34" s="22">
        <v>482013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482013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482013</v>
      </c>
      <c r="Y37" s="31">
        <f t="shared" si="3"/>
        <v>69192414</v>
      </c>
      <c r="Z37" s="32">
        <f>+IF(X37&lt;&gt;0,+(Y37/X37)*100,0)</f>
        <v>14354.885449147636</v>
      </c>
      <c r="AA37" s="33">
        <f>SUM(AA29:AA36)</f>
        <v>482013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497639299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>
        <v>1858354</v>
      </c>
      <c r="L40" s="20">
        <v>1858354</v>
      </c>
      <c r="M40" s="20">
        <v>1858354</v>
      </c>
      <c r="N40" s="20">
        <v>5575062</v>
      </c>
      <c r="O40" s="20">
        <v>1858354</v>
      </c>
      <c r="P40" s="20">
        <v>1858354</v>
      </c>
      <c r="Q40" s="20">
        <v>185835</v>
      </c>
      <c r="R40" s="20">
        <v>3902543</v>
      </c>
      <c r="S40" s="20">
        <v>1393766</v>
      </c>
      <c r="T40" s="20">
        <v>1672519</v>
      </c>
      <c r="U40" s="20">
        <v>4181296</v>
      </c>
      <c r="V40" s="20">
        <v>7247581</v>
      </c>
      <c r="W40" s="20">
        <v>211827559</v>
      </c>
      <c r="X40" s="20">
        <v>497639299</v>
      </c>
      <c r="Y40" s="20">
        <v>-285811740</v>
      </c>
      <c r="Z40" s="21">
        <v>-57.43351471122461</v>
      </c>
      <c r="AA40" s="22">
        <v>497639299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497639299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1858354</v>
      </c>
      <c r="L43" s="36">
        <f t="shared" si="4"/>
        <v>1858354</v>
      </c>
      <c r="M43" s="36">
        <f t="shared" si="4"/>
        <v>1858354</v>
      </c>
      <c r="N43" s="36">
        <f t="shared" si="4"/>
        <v>5575062</v>
      </c>
      <c r="O43" s="36">
        <f t="shared" si="4"/>
        <v>1858354</v>
      </c>
      <c r="P43" s="36">
        <f t="shared" si="4"/>
        <v>1858354</v>
      </c>
      <c r="Q43" s="36">
        <f t="shared" si="4"/>
        <v>185835</v>
      </c>
      <c r="R43" s="36">
        <f t="shared" si="4"/>
        <v>3902543</v>
      </c>
      <c r="S43" s="36">
        <f t="shared" si="4"/>
        <v>1393766</v>
      </c>
      <c r="T43" s="36">
        <f t="shared" si="4"/>
        <v>1672519</v>
      </c>
      <c r="U43" s="36">
        <f t="shared" si="4"/>
        <v>4181296</v>
      </c>
      <c r="V43" s="36">
        <f t="shared" si="4"/>
        <v>7247581</v>
      </c>
      <c r="W43" s="36">
        <f t="shared" si="4"/>
        <v>211827559</v>
      </c>
      <c r="X43" s="36">
        <f t="shared" si="4"/>
        <v>497639299</v>
      </c>
      <c r="Y43" s="36">
        <f t="shared" si="4"/>
        <v>-285811740</v>
      </c>
      <c r="Z43" s="37">
        <f>+IF(X43&lt;&gt;0,+(Y43/X43)*100,0)</f>
        <v>-57.43351471122461</v>
      </c>
      <c r="AA43" s="38">
        <f>SUM(AA39:AA42)</f>
        <v>497639299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498121312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1858354</v>
      </c>
      <c r="L44" s="31">
        <f t="shared" si="5"/>
        <v>1858354</v>
      </c>
      <c r="M44" s="31">
        <f t="shared" si="5"/>
        <v>1858354</v>
      </c>
      <c r="N44" s="31">
        <f t="shared" si="5"/>
        <v>5575062</v>
      </c>
      <c r="O44" s="31">
        <f t="shared" si="5"/>
        <v>1858354</v>
      </c>
      <c r="P44" s="31">
        <f t="shared" si="5"/>
        <v>1858354</v>
      </c>
      <c r="Q44" s="31">
        <f t="shared" si="5"/>
        <v>185835</v>
      </c>
      <c r="R44" s="31">
        <f t="shared" si="5"/>
        <v>3902543</v>
      </c>
      <c r="S44" s="31">
        <f t="shared" si="5"/>
        <v>1393766</v>
      </c>
      <c r="T44" s="31">
        <f t="shared" si="5"/>
        <v>1672519</v>
      </c>
      <c r="U44" s="31">
        <f t="shared" si="5"/>
        <v>4181296</v>
      </c>
      <c r="V44" s="31">
        <f t="shared" si="5"/>
        <v>7247581</v>
      </c>
      <c r="W44" s="31">
        <f t="shared" si="5"/>
        <v>281501986</v>
      </c>
      <c r="X44" s="31">
        <f t="shared" si="5"/>
        <v>498121312</v>
      </c>
      <c r="Y44" s="31">
        <f t="shared" si="5"/>
        <v>-216619326</v>
      </c>
      <c r="Z44" s="32">
        <f>+IF(X44&lt;&gt;0,+(Y44/X44)*100,0)</f>
        <v>-43.487263199049792</v>
      </c>
      <c r="AA44" s="33">
        <f>+AA37+AA43</f>
        <v>498121312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-419825676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8895558</v>
      </c>
      <c r="L45" s="44">
        <f t="shared" si="6"/>
        <v>-2428647</v>
      </c>
      <c r="M45" s="44">
        <f t="shared" si="6"/>
        <v>-2655645</v>
      </c>
      <c r="N45" s="44">
        <f t="shared" si="6"/>
        <v>3811266</v>
      </c>
      <c r="O45" s="44">
        <f t="shared" si="6"/>
        <v>-2491143</v>
      </c>
      <c r="P45" s="44">
        <f t="shared" si="6"/>
        <v>-2655645</v>
      </c>
      <c r="Q45" s="44">
        <f t="shared" si="6"/>
        <v>-983126</v>
      </c>
      <c r="R45" s="44">
        <f t="shared" si="6"/>
        <v>-6129914</v>
      </c>
      <c r="S45" s="44">
        <f t="shared" si="6"/>
        <v>-2191057</v>
      </c>
      <c r="T45" s="44">
        <f t="shared" si="6"/>
        <v>-2365359</v>
      </c>
      <c r="U45" s="44">
        <f t="shared" si="6"/>
        <v>-3415118</v>
      </c>
      <c r="V45" s="44">
        <f t="shared" si="6"/>
        <v>-7971534</v>
      </c>
      <c r="W45" s="44">
        <f t="shared" si="6"/>
        <v>-198369793</v>
      </c>
      <c r="X45" s="44">
        <f t="shared" si="6"/>
        <v>-419825676</v>
      </c>
      <c r="Y45" s="44">
        <f t="shared" si="6"/>
        <v>221455883</v>
      </c>
      <c r="Z45" s="45">
        <f>+IF(X45&lt;&gt;0,+(Y45/X45)*100,0)</f>
        <v>-52.74948524110755</v>
      </c>
      <c r="AA45" s="46">
        <f>+AA26-AA44</f>
        <v>-419825676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382360080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>
        <v>31718877</v>
      </c>
      <c r="L47" s="20">
        <v>6080105</v>
      </c>
      <c r="M47" s="20">
        <v>19030966</v>
      </c>
      <c r="N47" s="20">
        <v>56829948</v>
      </c>
      <c r="O47" s="20">
        <v>2431000</v>
      </c>
      <c r="P47" s="20">
        <v>5430828</v>
      </c>
      <c r="Q47" s="20">
        <v>17347138</v>
      </c>
      <c r="R47" s="20">
        <v>25208966</v>
      </c>
      <c r="S47" s="20">
        <v>-5893086</v>
      </c>
      <c r="T47" s="20">
        <v>-100286</v>
      </c>
      <c r="U47" s="20">
        <v>-7643160</v>
      </c>
      <c r="V47" s="20">
        <v>-13636532</v>
      </c>
      <c r="W47" s="20">
        <v>401251836</v>
      </c>
      <c r="X47" s="20">
        <v>382360080</v>
      </c>
      <c r="Y47" s="20">
        <v>18891756</v>
      </c>
      <c r="Z47" s="47">
        <v>4.9408285509303163</v>
      </c>
      <c r="AA47" s="22">
        <v>382360080</v>
      </c>
    </row>
    <row r="48" spans="1:27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>
        <v>1396931</v>
      </c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>
        <v>1396931</v>
      </c>
      <c r="Y48" s="20"/>
      <c r="Z48" s="47"/>
      <c r="AA48" s="22">
        <v>1396931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383757011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31718877</v>
      </c>
      <c r="L50" s="52">
        <f t="shared" si="7"/>
        <v>6080105</v>
      </c>
      <c r="M50" s="52">
        <f t="shared" si="7"/>
        <v>19030966</v>
      </c>
      <c r="N50" s="52">
        <f t="shared" si="7"/>
        <v>56829948</v>
      </c>
      <c r="O50" s="52">
        <f t="shared" si="7"/>
        <v>2431000</v>
      </c>
      <c r="P50" s="52">
        <f t="shared" si="7"/>
        <v>5430828</v>
      </c>
      <c r="Q50" s="52">
        <f t="shared" si="7"/>
        <v>17347138</v>
      </c>
      <c r="R50" s="52">
        <f t="shared" si="7"/>
        <v>25208966</v>
      </c>
      <c r="S50" s="52">
        <f t="shared" si="7"/>
        <v>-5893086</v>
      </c>
      <c r="T50" s="52">
        <f t="shared" si="7"/>
        <v>-100286</v>
      </c>
      <c r="U50" s="52">
        <f t="shared" si="7"/>
        <v>-7643160</v>
      </c>
      <c r="V50" s="52">
        <f t="shared" si="7"/>
        <v>-13636532</v>
      </c>
      <c r="W50" s="52">
        <f t="shared" si="7"/>
        <v>402648767</v>
      </c>
      <c r="X50" s="52">
        <f t="shared" si="7"/>
        <v>383757011</v>
      </c>
      <c r="Y50" s="52">
        <f t="shared" si="7"/>
        <v>18891756</v>
      </c>
      <c r="Z50" s="53">
        <f>+IF(X50&lt;&gt;0,+(Y50/X50)*100,0)</f>
        <v>4.9228432207066568</v>
      </c>
      <c r="AA50" s="54">
        <f>SUM(AA47:AA49)</f>
        <v>383757011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140192365</v>
      </c>
      <c r="G6" s="20">
        <v>-110599626</v>
      </c>
      <c r="H6" s="20">
        <v>7446626</v>
      </c>
      <c r="I6" s="20">
        <v>-5566036</v>
      </c>
      <c r="J6" s="20">
        <v>-108719036</v>
      </c>
      <c r="K6" s="20">
        <v>-7366871</v>
      </c>
      <c r="L6" s="20">
        <v>-7552853</v>
      </c>
      <c r="M6" s="20">
        <v>849952</v>
      </c>
      <c r="N6" s="20">
        <v>-14069772</v>
      </c>
      <c r="O6" s="20">
        <v>3460574</v>
      </c>
      <c r="P6" s="20">
        <v>2466590</v>
      </c>
      <c r="Q6" s="20">
        <v>1600325</v>
      </c>
      <c r="R6" s="20">
        <v>7527489</v>
      </c>
      <c r="S6" s="20">
        <v>-1731706</v>
      </c>
      <c r="T6" s="20">
        <v>-3896842</v>
      </c>
      <c r="U6" s="20">
        <v>-6932602</v>
      </c>
      <c r="V6" s="20">
        <v>-12561150</v>
      </c>
      <c r="W6" s="20">
        <v>-127822469</v>
      </c>
      <c r="X6" s="20">
        <v>140192365</v>
      </c>
      <c r="Y6" s="20">
        <v>-268014834</v>
      </c>
      <c r="Z6" s="21">
        <v>-191.17648382634817</v>
      </c>
      <c r="AA6" s="22">
        <v>140192365</v>
      </c>
    </row>
    <row r="7" spans="1:27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-9103858</v>
      </c>
      <c r="G7" s="20">
        <v>7908372</v>
      </c>
      <c r="H7" s="20">
        <v>-16854515</v>
      </c>
      <c r="I7" s="20">
        <v>-1613302</v>
      </c>
      <c r="J7" s="20">
        <v>-10559445</v>
      </c>
      <c r="K7" s="20">
        <v>-2815951</v>
      </c>
      <c r="L7" s="20">
        <v>-566144</v>
      </c>
      <c r="M7" s="20">
        <v>57499</v>
      </c>
      <c r="N7" s="20">
        <v>-3324596</v>
      </c>
      <c r="O7" s="20">
        <v>-379899</v>
      </c>
      <c r="P7" s="20">
        <v>-255511</v>
      </c>
      <c r="Q7" s="20">
        <v>-12870726</v>
      </c>
      <c r="R7" s="20">
        <v>-13506136</v>
      </c>
      <c r="S7" s="20">
        <v>-8846359</v>
      </c>
      <c r="T7" s="20">
        <v>-508439</v>
      </c>
      <c r="U7" s="20">
        <v>1766811</v>
      </c>
      <c r="V7" s="20">
        <v>-7587987</v>
      </c>
      <c r="W7" s="20">
        <v>-34978164</v>
      </c>
      <c r="X7" s="20">
        <v>-9103858</v>
      </c>
      <c r="Y7" s="20">
        <v>-25874306</v>
      </c>
      <c r="Z7" s="21">
        <v>284.21253934321032</v>
      </c>
      <c r="AA7" s="22">
        <v>-9103858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-7058245</v>
      </c>
      <c r="D10" s="18"/>
      <c r="E10" s="19">
        <v>-10596896</v>
      </c>
      <c r="F10" s="20">
        <v>-7596896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>
        <v>-307005</v>
      </c>
      <c r="L10" s="20">
        <v>-937090</v>
      </c>
      <c r="M10" s="20">
        <v>-159266</v>
      </c>
      <c r="N10" s="20">
        <v>-1403361</v>
      </c>
      <c r="O10" s="20">
        <v>-69032</v>
      </c>
      <c r="P10" s="20">
        <v>-72315</v>
      </c>
      <c r="Q10" s="20">
        <v>-444062</v>
      </c>
      <c r="R10" s="20">
        <v>-585409</v>
      </c>
      <c r="S10" s="20">
        <v>-55548</v>
      </c>
      <c r="T10" s="20">
        <v>-38081</v>
      </c>
      <c r="U10" s="20">
        <v>-33932</v>
      </c>
      <c r="V10" s="20">
        <v>-127561</v>
      </c>
      <c r="W10" s="20">
        <v>-9265687</v>
      </c>
      <c r="X10" s="20">
        <v>-7596896</v>
      </c>
      <c r="Y10" s="20">
        <v>-1668791</v>
      </c>
      <c r="Z10" s="21">
        <v>21.966747998129762</v>
      </c>
      <c r="AA10" s="22">
        <v>-7596896</v>
      </c>
    </row>
    <row r="11" spans="1:27" x14ac:dyDescent="0.25">
      <c r="A11" s="23" t="s">
        <v>39</v>
      </c>
      <c r="B11" s="17" t="s">
        <v>32</v>
      </c>
      <c r="C11" s="18">
        <v>41641872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>
        <v>1839056</v>
      </c>
      <c r="L11" s="24">
        <v>1494047</v>
      </c>
      <c r="M11" s="20">
        <v>871377</v>
      </c>
      <c r="N11" s="24">
        <v>4204480</v>
      </c>
      <c r="O11" s="24">
        <v>587638</v>
      </c>
      <c r="P11" s="24">
        <v>722517</v>
      </c>
      <c r="Q11" s="20">
        <v>3751656</v>
      </c>
      <c r="R11" s="24">
        <v>5061811</v>
      </c>
      <c r="S11" s="24">
        <v>761906</v>
      </c>
      <c r="T11" s="20">
        <v>1212333</v>
      </c>
      <c r="U11" s="24">
        <v>717415</v>
      </c>
      <c r="V11" s="24">
        <v>2691654</v>
      </c>
      <c r="W11" s="24">
        <v>55486232</v>
      </c>
      <c r="X11" s="20"/>
      <c r="Y11" s="24">
        <v>55486232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-70865271</v>
      </c>
      <c r="D13" s="29">
        <f>SUM(D6:D12)</f>
        <v>0</v>
      </c>
      <c r="E13" s="30">
        <f t="shared" si="0"/>
        <v>126706145</v>
      </c>
      <c r="F13" s="31">
        <f t="shared" si="0"/>
        <v>123491611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-8650771</v>
      </c>
      <c r="L13" s="31">
        <f t="shared" si="0"/>
        <v>-7562040</v>
      </c>
      <c r="M13" s="31">
        <f t="shared" si="0"/>
        <v>1619562</v>
      </c>
      <c r="N13" s="31">
        <f t="shared" si="0"/>
        <v>-14593249</v>
      </c>
      <c r="O13" s="31">
        <f t="shared" si="0"/>
        <v>3599281</v>
      </c>
      <c r="P13" s="31">
        <f t="shared" si="0"/>
        <v>2861281</v>
      </c>
      <c r="Q13" s="31">
        <f t="shared" si="0"/>
        <v>-7962807</v>
      </c>
      <c r="R13" s="31">
        <f t="shared" si="0"/>
        <v>-1502245</v>
      </c>
      <c r="S13" s="31">
        <f t="shared" si="0"/>
        <v>-9871707</v>
      </c>
      <c r="T13" s="31">
        <f t="shared" si="0"/>
        <v>-3231029</v>
      </c>
      <c r="U13" s="31">
        <f t="shared" si="0"/>
        <v>-4482308</v>
      </c>
      <c r="V13" s="31">
        <f t="shared" si="0"/>
        <v>-17585044</v>
      </c>
      <c r="W13" s="31">
        <f t="shared" si="0"/>
        <v>-116580088</v>
      </c>
      <c r="X13" s="31">
        <f t="shared" si="0"/>
        <v>123491611</v>
      </c>
      <c r="Y13" s="31">
        <f t="shared" si="0"/>
        <v>-240071699</v>
      </c>
      <c r="Z13" s="32">
        <f>+IF(X13&lt;&gt;0,+(Y13/X13)*100,0)</f>
        <v>-194.40324492973048</v>
      </c>
      <c r="AA13" s="33">
        <f>SUM(AA6:AA12)</f>
        <v>123491611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>
        <v>-37768</v>
      </c>
      <c r="L16" s="20"/>
      <c r="M16" s="20"/>
      <c r="N16" s="20">
        <v>-37768</v>
      </c>
      <c r="O16" s="20"/>
      <c r="P16" s="20">
        <v>-57074</v>
      </c>
      <c r="Q16" s="20">
        <v>-36530</v>
      </c>
      <c r="R16" s="20">
        <v>-93604</v>
      </c>
      <c r="S16" s="20">
        <v>-18575</v>
      </c>
      <c r="T16" s="20">
        <v>-19194</v>
      </c>
      <c r="U16" s="20"/>
      <c r="V16" s="20">
        <v>-37769</v>
      </c>
      <c r="W16" s="20">
        <v>-15964222</v>
      </c>
      <c r="X16" s="20">
        <v>-236112</v>
      </c>
      <c r="Y16" s="20">
        <v>-15728110</v>
      </c>
      <c r="Z16" s="21">
        <v>6661.2920986650406</v>
      </c>
      <c r="AA16" s="22">
        <v>-236108</v>
      </c>
    </row>
    <row r="17" spans="1:27" x14ac:dyDescent="0.25">
      <c r="A17" s="23" t="s">
        <v>45</v>
      </c>
      <c r="B17" s="17" t="s">
        <v>32</v>
      </c>
      <c r="C17" s="18">
        <v>1253008300</v>
      </c>
      <c r="D17" s="18"/>
      <c r="E17" s="19">
        <v>18137607</v>
      </c>
      <c r="F17" s="20">
        <v>9166832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>
        <v>1582264</v>
      </c>
      <c r="L17" s="24">
        <v>4752335</v>
      </c>
      <c r="M17" s="20">
        <v>265734</v>
      </c>
      <c r="N17" s="24">
        <v>6600333</v>
      </c>
      <c r="O17" s="24">
        <v>1607381</v>
      </c>
      <c r="P17" s="24">
        <v>-880299</v>
      </c>
      <c r="Q17" s="20">
        <v>-10468150</v>
      </c>
      <c r="R17" s="24">
        <v>-9741068</v>
      </c>
      <c r="S17" s="24">
        <v>195906</v>
      </c>
      <c r="T17" s="20">
        <v>903935</v>
      </c>
      <c r="U17" s="24">
        <v>726993</v>
      </c>
      <c r="V17" s="24">
        <v>1826834</v>
      </c>
      <c r="W17" s="24">
        <v>1253346884</v>
      </c>
      <c r="X17" s="20">
        <v>9166814</v>
      </c>
      <c r="Y17" s="24">
        <v>1244180070</v>
      </c>
      <c r="Z17" s="25">
        <v>13572.655341321422</v>
      </c>
      <c r="AA17" s="26">
        <v>9166832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>
        <v>-8</v>
      </c>
      <c r="F20" s="20"/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>
        <v>245</v>
      </c>
      <c r="R20" s="20">
        <v>245</v>
      </c>
      <c r="S20" s="20"/>
      <c r="T20" s="20"/>
      <c r="U20" s="20"/>
      <c r="V20" s="20"/>
      <c r="W20" s="20">
        <v>245</v>
      </c>
      <c r="X20" s="20"/>
      <c r="Y20" s="20">
        <v>245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>
        <v>-27</v>
      </c>
      <c r="L21" s="20"/>
      <c r="M21" s="20"/>
      <c r="N21" s="20">
        <v>-27</v>
      </c>
      <c r="O21" s="20"/>
      <c r="P21" s="20">
        <v>-43</v>
      </c>
      <c r="Q21" s="20">
        <v>1499484</v>
      </c>
      <c r="R21" s="20">
        <v>1499441</v>
      </c>
      <c r="S21" s="20">
        <v>-13</v>
      </c>
      <c r="T21" s="20">
        <v>-13</v>
      </c>
      <c r="U21" s="20">
        <v>-13</v>
      </c>
      <c r="V21" s="20">
        <v>-39</v>
      </c>
      <c r="W21" s="20">
        <v>2890334</v>
      </c>
      <c r="X21" s="20"/>
      <c r="Y21" s="20">
        <v>2890334</v>
      </c>
      <c r="Z21" s="21"/>
      <c r="AA21" s="22"/>
    </row>
    <row r="22" spans="1:27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>
        <v>312846</v>
      </c>
      <c r="R22" s="20">
        <v>312846</v>
      </c>
      <c r="S22" s="20"/>
      <c r="T22" s="20"/>
      <c r="U22" s="20"/>
      <c r="V22" s="20"/>
      <c r="W22" s="20">
        <v>180377</v>
      </c>
      <c r="X22" s="20"/>
      <c r="Y22" s="20">
        <v>180377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1238510163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8930724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1544469</v>
      </c>
      <c r="L25" s="36">
        <f t="shared" si="1"/>
        <v>4752335</v>
      </c>
      <c r="M25" s="36">
        <f t="shared" si="1"/>
        <v>265734</v>
      </c>
      <c r="N25" s="36">
        <f t="shared" si="1"/>
        <v>6562538</v>
      </c>
      <c r="O25" s="36">
        <f t="shared" si="1"/>
        <v>1607381</v>
      </c>
      <c r="P25" s="36">
        <f t="shared" si="1"/>
        <v>-937416</v>
      </c>
      <c r="Q25" s="36">
        <f t="shared" si="1"/>
        <v>-8692105</v>
      </c>
      <c r="R25" s="36">
        <f t="shared" si="1"/>
        <v>-8022140</v>
      </c>
      <c r="S25" s="36">
        <f t="shared" si="1"/>
        <v>177318</v>
      </c>
      <c r="T25" s="36">
        <f t="shared" si="1"/>
        <v>884728</v>
      </c>
      <c r="U25" s="36">
        <f t="shared" si="1"/>
        <v>726980</v>
      </c>
      <c r="V25" s="36">
        <f t="shared" si="1"/>
        <v>1789026</v>
      </c>
      <c r="W25" s="36">
        <f t="shared" si="1"/>
        <v>1240453618</v>
      </c>
      <c r="X25" s="36">
        <f t="shared" si="1"/>
        <v>8930702</v>
      </c>
      <c r="Y25" s="36">
        <f t="shared" si="1"/>
        <v>1231522916</v>
      </c>
      <c r="Z25" s="37">
        <f>+IF(X25&lt;&gt;0,+(Y25/X25)*100,0)</f>
        <v>13789.766090056526</v>
      </c>
      <c r="AA25" s="38">
        <f>SUM(AA15:AA24)</f>
        <v>8930724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1167644892</v>
      </c>
      <c r="D26" s="29">
        <f>+D13+D25</f>
        <v>0</v>
      </c>
      <c r="E26" s="30">
        <f t="shared" si="2"/>
        <v>144607636</v>
      </c>
      <c r="F26" s="31">
        <f t="shared" si="2"/>
        <v>132422335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-7106302</v>
      </c>
      <c r="L26" s="31">
        <f t="shared" si="2"/>
        <v>-2809705</v>
      </c>
      <c r="M26" s="31">
        <f t="shared" si="2"/>
        <v>1885296</v>
      </c>
      <c r="N26" s="31">
        <f t="shared" si="2"/>
        <v>-8030711</v>
      </c>
      <c r="O26" s="31">
        <f t="shared" si="2"/>
        <v>5206662</v>
      </c>
      <c r="P26" s="31">
        <f t="shared" si="2"/>
        <v>1923865</v>
      </c>
      <c r="Q26" s="31">
        <f t="shared" si="2"/>
        <v>-16654912</v>
      </c>
      <c r="R26" s="31">
        <f t="shared" si="2"/>
        <v>-9524385</v>
      </c>
      <c r="S26" s="31">
        <f t="shared" si="2"/>
        <v>-9694389</v>
      </c>
      <c r="T26" s="31">
        <f t="shared" si="2"/>
        <v>-2346301</v>
      </c>
      <c r="U26" s="31">
        <f t="shared" si="2"/>
        <v>-3755328</v>
      </c>
      <c r="V26" s="31">
        <f t="shared" si="2"/>
        <v>-15796018</v>
      </c>
      <c r="W26" s="31">
        <f t="shared" si="2"/>
        <v>1123873530</v>
      </c>
      <c r="X26" s="31">
        <f t="shared" si="2"/>
        <v>132422313</v>
      </c>
      <c r="Y26" s="31">
        <f t="shared" si="2"/>
        <v>991451217</v>
      </c>
      <c r="Z26" s="32">
        <f>+IF(X26&lt;&gt;0,+(Y26/X26)*100,0)</f>
        <v>748.70404733075463</v>
      </c>
      <c r="AA26" s="33">
        <f>+AA13+AA25</f>
        <v>132422335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134179358</v>
      </c>
      <c r="G32" s="20">
        <v>-36087905</v>
      </c>
      <c r="H32" s="20">
        <v>814127</v>
      </c>
      <c r="I32" s="20">
        <v>-3480216</v>
      </c>
      <c r="J32" s="20">
        <v>-38753994</v>
      </c>
      <c r="K32" s="20">
        <v>-3522561</v>
      </c>
      <c r="L32" s="20">
        <v>-3583083</v>
      </c>
      <c r="M32" s="20">
        <v>-60725</v>
      </c>
      <c r="N32" s="20">
        <v>-7166369</v>
      </c>
      <c r="O32" s="20">
        <v>-185230</v>
      </c>
      <c r="P32" s="20">
        <v>-34981</v>
      </c>
      <c r="Q32" s="20">
        <v>33458449</v>
      </c>
      <c r="R32" s="20">
        <v>33238238</v>
      </c>
      <c r="S32" s="20">
        <v>-2881857</v>
      </c>
      <c r="T32" s="20">
        <v>-3470306</v>
      </c>
      <c r="U32" s="20">
        <v>-6472202</v>
      </c>
      <c r="V32" s="20">
        <v>-12824365</v>
      </c>
      <c r="W32" s="20">
        <v>-25506490</v>
      </c>
      <c r="X32" s="20">
        <v>134179358</v>
      </c>
      <c r="Y32" s="20">
        <v>-159685848</v>
      </c>
      <c r="Z32" s="21">
        <v>-119.0092502901974</v>
      </c>
      <c r="AA32" s="22">
        <v>134179358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>
        <v>-31224</v>
      </c>
      <c r="P33" s="20">
        <v>-19406</v>
      </c>
      <c r="Q33" s="20">
        <v>-5124</v>
      </c>
      <c r="R33" s="20">
        <v>-55754</v>
      </c>
      <c r="S33" s="20"/>
      <c r="T33" s="20">
        <v>-10736</v>
      </c>
      <c r="U33" s="20">
        <v>-5002</v>
      </c>
      <c r="V33" s="20">
        <v>-15738</v>
      </c>
      <c r="W33" s="20">
        <v>-71492</v>
      </c>
      <c r="X33" s="20">
        <v>-130120</v>
      </c>
      <c r="Y33" s="20">
        <v>58628</v>
      </c>
      <c r="Z33" s="21">
        <v>-45.056870581002151</v>
      </c>
      <c r="AA33" s="22">
        <v>-130120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14968303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>
        <v>-5391857</v>
      </c>
      <c r="R35" s="20">
        <v>-5391857</v>
      </c>
      <c r="S35" s="20"/>
      <c r="T35" s="20"/>
      <c r="U35" s="20"/>
      <c r="V35" s="20"/>
      <c r="W35" s="20">
        <v>-10789606</v>
      </c>
      <c r="X35" s="20">
        <v>14968303</v>
      </c>
      <c r="Y35" s="20">
        <v>-25757909</v>
      </c>
      <c r="Z35" s="21">
        <v>-172.08302771529947</v>
      </c>
      <c r="AA35" s="22">
        <v>14968303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149017541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-3522561</v>
      </c>
      <c r="L37" s="31">
        <f t="shared" si="3"/>
        <v>-3583083</v>
      </c>
      <c r="M37" s="31">
        <f t="shared" si="3"/>
        <v>-60725</v>
      </c>
      <c r="N37" s="31">
        <f t="shared" si="3"/>
        <v>-7166369</v>
      </c>
      <c r="O37" s="31">
        <f t="shared" si="3"/>
        <v>-216454</v>
      </c>
      <c r="P37" s="31">
        <f t="shared" si="3"/>
        <v>-54387</v>
      </c>
      <c r="Q37" s="31">
        <f t="shared" si="3"/>
        <v>28061468</v>
      </c>
      <c r="R37" s="31">
        <f t="shared" si="3"/>
        <v>27790627</v>
      </c>
      <c r="S37" s="31">
        <f t="shared" si="3"/>
        <v>-2881857</v>
      </c>
      <c r="T37" s="31">
        <f t="shared" si="3"/>
        <v>-3481042</v>
      </c>
      <c r="U37" s="31">
        <f t="shared" si="3"/>
        <v>-6477204</v>
      </c>
      <c r="V37" s="31">
        <f t="shared" si="3"/>
        <v>-12840103</v>
      </c>
      <c r="W37" s="31">
        <f t="shared" si="3"/>
        <v>-36367588</v>
      </c>
      <c r="X37" s="31">
        <f t="shared" si="3"/>
        <v>149017541</v>
      </c>
      <c r="Y37" s="31">
        <f t="shared" si="3"/>
        <v>-185385129</v>
      </c>
      <c r="Z37" s="32">
        <f>+IF(X37&lt;&gt;0,+(Y37/X37)*100,0)</f>
        <v>-124.40490411796554</v>
      </c>
      <c r="AA37" s="33">
        <f>SUM(AA29:AA36)</f>
        <v>149017541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>
        <v>11318501</v>
      </c>
      <c r="R40" s="20">
        <v>11318501</v>
      </c>
      <c r="S40" s="20"/>
      <c r="T40" s="20"/>
      <c r="U40" s="20"/>
      <c r="V40" s="20"/>
      <c r="W40" s="20">
        <v>-23438340</v>
      </c>
      <c r="X40" s="20">
        <v>12526398</v>
      </c>
      <c r="Y40" s="20">
        <v>-35964738</v>
      </c>
      <c r="Z40" s="21">
        <v>-287.11157030137474</v>
      </c>
      <c r="AA40" s="22">
        <v>12526398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11318501</v>
      </c>
      <c r="R43" s="36">
        <f t="shared" si="4"/>
        <v>11318501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-25059792</v>
      </c>
      <c r="X43" s="36">
        <f t="shared" si="4"/>
        <v>12526398</v>
      </c>
      <c r="Y43" s="36">
        <f t="shared" si="4"/>
        <v>-37586190</v>
      </c>
      <c r="Z43" s="37">
        <f>+IF(X43&lt;&gt;0,+(Y43/X43)*100,0)</f>
        <v>-300.05585005362275</v>
      </c>
      <c r="AA43" s="38">
        <f>SUM(AA39:AA42)</f>
        <v>12526398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161543939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-3522561</v>
      </c>
      <c r="L44" s="31">
        <f t="shared" si="5"/>
        <v>-3583083</v>
      </c>
      <c r="M44" s="31">
        <f t="shared" si="5"/>
        <v>-60725</v>
      </c>
      <c r="N44" s="31">
        <f t="shared" si="5"/>
        <v>-7166369</v>
      </c>
      <c r="O44" s="31">
        <f t="shared" si="5"/>
        <v>-216454</v>
      </c>
      <c r="P44" s="31">
        <f t="shared" si="5"/>
        <v>-54387</v>
      </c>
      <c r="Q44" s="31">
        <f t="shared" si="5"/>
        <v>39379969</v>
      </c>
      <c r="R44" s="31">
        <f t="shared" si="5"/>
        <v>39109128</v>
      </c>
      <c r="S44" s="31">
        <f t="shared" si="5"/>
        <v>-2881857</v>
      </c>
      <c r="T44" s="31">
        <f t="shared" si="5"/>
        <v>-3481042</v>
      </c>
      <c r="U44" s="31">
        <f t="shared" si="5"/>
        <v>-6477204</v>
      </c>
      <c r="V44" s="31">
        <f t="shared" si="5"/>
        <v>-12840103</v>
      </c>
      <c r="W44" s="31">
        <f t="shared" si="5"/>
        <v>-61427380</v>
      </c>
      <c r="X44" s="31">
        <f t="shared" si="5"/>
        <v>161543939</v>
      </c>
      <c r="Y44" s="31">
        <f t="shared" si="5"/>
        <v>-222971319</v>
      </c>
      <c r="Z44" s="32">
        <f>+IF(X44&lt;&gt;0,+(Y44/X44)*100,0)</f>
        <v>-138.02518397177377</v>
      </c>
      <c r="AA44" s="33">
        <f>+AA37+AA43</f>
        <v>161543939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1216644650</v>
      </c>
      <c r="D45" s="42">
        <f t="shared" si="6"/>
        <v>0</v>
      </c>
      <c r="E45" s="43">
        <f t="shared" si="6"/>
        <v>-17599800</v>
      </c>
      <c r="F45" s="44">
        <f t="shared" si="6"/>
        <v>-29121604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-3583741</v>
      </c>
      <c r="L45" s="44">
        <f t="shared" si="6"/>
        <v>773378</v>
      </c>
      <c r="M45" s="44">
        <f t="shared" si="6"/>
        <v>1946021</v>
      </c>
      <c r="N45" s="44">
        <f t="shared" si="6"/>
        <v>-864342</v>
      </c>
      <c r="O45" s="44">
        <f t="shared" si="6"/>
        <v>5423116</v>
      </c>
      <c r="P45" s="44">
        <f t="shared" si="6"/>
        <v>1978252</v>
      </c>
      <c r="Q45" s="44">
        <f t="shared" si="6"/>
        <v>-56034881</v>
      </c>
      <c r="R45" s="44">
        <f t="shared" si="6"/>
        <v>-48633513</v>
      </c>
      <c r="S45" s="44">
        <f t="shared" si="6"/>
        <v>-6812532</v>
      </c>
      <c r="T45" s="44">
        <f t="shared" si="6"/>
        <v>1134741</v>
      </c>
      <c r="U45" s="44">
        <f t="shared" si="6"/>
        <v>2721876</v>
      </c>
      <c r="V45" s="44">
        <f t="shared" si="6"/>
        <v>-2955915</v>
      </c>
      <c r="W45" s="44">
        <f t="shared" si="6"/>
        <v>1185300910</v>
      </c>
      <c r="X45" s="44">
        <f t="shared" si="6"/>
        <v>-29121626</v>
      </c>
      <c r="Y45" s="44">
        <f t="shared" si="6"/>
        <v>1214422536</v>
      </c>
      <c r="Z45" s="45">
        <f>+IF(X45&lt;&gt;0,+(Y45/X45)*100,0)</f>
        <v>-4170.1742066188199</v>
      </c>
      <c r="AA45" s="46">
        <f>+AA26-AA44</f>
        <v>-29121604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13202641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>
        <v>65000065</v>
      </c>
      <c r="L47" s="20">
        <v>32500032</v>
      </c>
      <c r="M47" s="20">
        <v>32500032</v>
      </c>
      <c r="N47" s="20">
        <v>130000129</v>
      </c>
      <c r="O47" s="20">
        <v>65000065</v>
      </c>
      <c r="P47" s="20">
        <v>-216865468</v>
      </c>
      <c r="Q47" s="20">
        <v>-30126311</v>
      </c>
      <c r="R47" s="20">
        <v>-181991714</v>
      </c>
      <c r="S47" s="20">
        <v>10014355</v>
      </c>
      <c r="T47" s="20">
        <v>10152750</v>
      </c>
      <c r="U47" s="20">
        <v>-11538645</v>
      </c>
      <c r="V47" s="20">
        <v>8628460</v>
      </c>
      <c r="W47" s="20">
        <v>2143799</v>
      </c>
      <c r="X47" s="20"/>
      <c r="Y47" s="20">
        <v>2143799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13202641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65000065</v>
      </c>
      <c r="L50" s="52">
        <f t="shared" si="7"/>
        <v>32500032</v>
      </c>
      <c r="M50" s="52">
        <f t="shared" si="7"/>
        <v>32500032</v>
      </c>
      <c r="N50" s="52">
        <f t="shared" si="7"/>
        <v>130000129</v>
      </c>
      <c r="O50" s="52">
        <f t="shared" si="7"/>
        <v>65000065</v>
      </c>
      <c r="P50" s="52">
        <f t="shared" si="7"/>
        <v>-216865468</v>
      </c>
      <c r="Q50" s="52">
        <f t="shared" si="7"/>
        <v>-30126311</v>
      </c>
      <c r="R50" s="52">
        <f t="shared" si="7"/>
        <v>-181991714</v>
      </c>
      <c r="S50" s="52">
        <f t="shared" si="7"/>
        <v>10014355</v>
      </c>
      <c r="T50" s="52">
        <f t="shared" si="7"/>
        <v>10152750</v>
      </c>
      <c r="U50" s="52">
        <f t="shared" si="7"/>
        <v>-11538645</v>
      </c>
      <c r="V50" s="52">
        <f t="shared" si="7"/>
        <v>8628460</v>
      </c>
      <c r="W50" s="52">
        <f t="shared" si="7"/>
        <v>2143799</v>
      </c>
      <c r="X50" s="52">
        <f t="shared" si="7"/>
        <v>0</v>
      </c>
      <c r="Y50" s="52">
        <f t="shared" si="7"/>
        <v>2143799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-81404546</v>
      </c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>
        <v>-10100442</v>
      </c>
      <c r="L6" s="20">
        <v>54070605</v>
      </c>
      <c r="M6" s="20">
        <v>-10093302</v>
      </c>
      <c r="N6" s="20">
        <v>33876861</v>
      </c>
      <c r="O6" s="20">
        <v>-8289734</v>
      </c>
      <c r="P6" s="20">
        <v>-8096756</v>
      </c>
      <c r="Q6" s="20">
        <v>-8655634</v>
      </c>
      <c r="R6" s="20">
        <v>-25042124</v>
      </c>
      <c r="S6" s="20">
        <v>-4687551</v>
      </c>
      <c r="T6" s="20">
        <v>-5233987</v>
      </c>
      <c r="U6" s="20">
        <v>-17352693</v>
      </c>
      <c r="V6" s="20">
        <v>-27274231</v>
      </c>
      <c r="W6" s="20">
        <v>-176165025</v>
      </c>
      <c r="X6" s="20">
        <v>248739221</v>
      </c>
      <c r="Y6" s="20">
        <v>-424904246</v>
      </c>
      <c r="Z6" s="21">
        <v>-170.82317950975653</v>
      </c>
      <c r="AA6" s="22">
        <v>248739221</v>
      </c>
    </row>
    <row r="7" spans="1:27" x14ac:dyDescent="0.25">
      <c r="A7" s="23" t="s">
        <v>35</v>
      </c>
      <c r="B7" s="17" t="s">
        <v>32</v>
      </c>
      <c r="C7" s="18">
        <v>114603735</v>
      </c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>
        <v>10422648</v>
      </c>
      <c r="L7" s="20">
        <v>63143719</v>
      </c>
      <c r="M7" s="20">
        <v>11274698</v>
      </c>
      <c r="N7" s="20">
        <v>84841065</v>
      </c>
      <c r="O7" s="20">
        <v>9717455</v>
      </c>
      <c r="P7" s="20">
        <v>10360459</v>
      </c>
      <c r="Q7" s="20">
        <v>10593132</v>
      </c>
      <c r="R7" s="20">
        <v>30671046</v>
      </c>
      <c r="S7" s="20">
        <v>10813059</v>
      </c>
      <c r="T7" s="20">
        <v>10008314</v>
      </c>
      <c r="U7" s="20">
        <v>8511209</v>
      </c>
      <c r="V7" s="20">
        <v>29332582</v>
      </c>
      <c r="W7" s="20">
        <v>238532159</v>
      </c>
      <c r="X7" s="20">
        <v>8862613</v>
      </c>
      <c r="Y7" s="20">
        <v>229669546</v>
      </c>
      <c r="Z7" s="21">
        <v>2591.442794579883</v>
      </c>
      <c r="AA7" s="22">
        <v>8862613</v>
      </c>
    </row>
    <row r="8" spans="1:27" x14ac:dyDescent="0.25">
      <c r="A8" s="23" t="s">
        <v>36</v>
      </c>
      <c r="B8" s="17" t="s">
        <v>32</v>
      </c>
      <c r="C8" s="18">
        <v>28745</v>
      </c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>
        <v>491926</v>
      </c>
      <c r="L8" s="20">
        <v>487838</v>
      </c>
      <c r="M8" s="20">
        <v>489627</v>
      </c>
      <c r="N8" s="20">
        <v>1469391</v>
      </c>
      <c r="O8" s="20">
        <v>494550</v>
      </c>
      <c r="P8" s="20">
        <v>471767</v>
      </c>
      <c r="Q8" s="20">
        <v>451693</v>
      </c>
      <c r="R8" s="20">
        <v>1418010</v>
      </c>
      <c r="S8" s="20">
        <v>467779</v>
      </c>
      <c r="T8" s="20">
        <v>471074</v>
      </c>
      <c r="U8" s="20">
        <v>474062</v>
      </c>
      <c r="V8" s="20">
        <v>1412915</v>
      </c>
      <c r="W8" s="20">
        <v>5374679</v>
      </c>
      <c r="X8" s="20">
        <v>-12109054</v>
      </c>
      <c r="Y8" s="20">
        <v>17483733</v>
      </c>
      <c r="Z8" s="21">
        <v>-144.38562252674734</v>
      </c>
      <c r="AA8" s="22">
        <v>-12109054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-13446940</v>
      </c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>
        <v>-60501</v>
      </c>
      <c r="L10" s="20">
        <v>21666481</v>
      </c>
      <c r="M10" s="20">
        <v>-588920</v>
      </c>
      <c r="N10" s="20">
        <v>21017060</v>
      </c>
      <c r="O10" s="20">
        <v>-12294</v>
      </c>
      <c r="P10" s="20">
        <v>-1449832</v>
      </c>
      <c r="Q10" s="20">
        <v>-1277484</v>
      </c>
      <c r="R10" s="20">
        <v>-2739610</v>
      </c>
      <c r="S10" s="20">
        <v>-1436614</v>
      </c>
      <c r="T10" s="20">
        <v>-404462</v>
      </c>
      <c r="U10" s="20">
        <v>-1488525</v>
      </c>
      <c r="V10" s="20">
        <v>-3329601</v>
      </c>
      <c r="W10" s="20">
        <v>-22411016</v>
      </c>
      <c r="X10" s="20">
        <v>-19122240</v>
      </c>
      <c r="Y10" s="20">
        <v>-3288776</v>
      </c>
      <c r="Z10" s="21">
        <v>17.198696387034154</v>
      </c>
      <c r="AA10" s="22">
        <v>-19122240</v>
      </c>
    </row>
    <row r="11" spans="1:27" x14ac:dyDescent="0.25">
      <c r="A11" s="23" t="s">
        <v>39</v>
      </c>
      <c r="B11" s="17" t="s">
        <v>32</v>
      </c>
      <c r="C11" s="18">
        <v>10695950</v>
      </c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>
        <v>1315924</v>
      </c>
      <c r="L11" s="24">
        <v>-14874910</v>
      </c>
      <c r="M11" s="20">
        <v>1315710</v>
      </c>
      <c r="N11" s="24">
        <v>-12243276</v>
      </c>
      <c r="O11" s="24">
        <v>1041428</v>
      </c>
      <c r="P11" s="24">
        <v>1154074</v>
      </c>
      <c r="Q11" s="20">
        <v>1057714</v>
      </c>
      <c r="R11" s="24">
        <v>3253216</v>
      </c>
      <c r="S11" s="24">
        <v>607983</v>
      </c>
      <c r="T11" s="20">
        <v>608132</v>
      </c>
      <c r="U11" s="24">
        <v>2202850</v>
      </c>
      <c r="V11" s="24">
        <v>3418965</v>
      </c>
      <c r="W11" s="24">
        <v>22899900</v>
      </c>
      <c r="X11" s="20"/>
      <c r="Y11" s="24">
        <v>22899900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30476944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2069555</v>
      </c>
      <c r="L13" s="31">
        <f t="shared" si="0"/>
        <v>124493733</v>
      </c>
      <c r="M13" s="31">
        <f t="shared" si="0"/>
        <v>2397813</v>
      </c>
      <c r="N13" s="31">
        <f t="shared" si="0"/>
        <v>128961101</v>
      </c>
      <c r="O13" s="31">
        <f t="shared" si="0"/>
        <v>2951405</v>
      </c>
      <c r="P13" s="31">
        <f t="shared" si="0"/>
        <v>2439712</v>
      </c>
      <c r="Q13" s="31">
        <f t="shared" si="0"/>
        <v>2169421</v>
      </c>
      <c r="R13" s="31">
        <f t="shared" si="0"/>
        <v>7560538</v>
      </c>
      <c r="S13" s="31">
        <f t="shared" si="0"/>
        <v>5764656</v>
      </c>
      <c r="T13" s="31">
        <f t="shared" si="0"/>
        <v>5449071</v>
      </c>
      <c r="U13" s="31">
        <f t="shared" si="0"/>
        <v>-7653097</v>
      </c>
      <c r="V13" s="31">
        <f t="shared" si="0"/>
        <v>3560630</v>
      </c>
      <c r="W13" s="31">
        <f t="shared" si="0"/>
        <v>68230697</v>
      </c>
      <c r="X13" s="31">
        <f t="shared" si="0"/>
        <v>226370540</v>
      </c>
      <c r="Y13" s="31">
        <f t="shared" si="0"/>
        <v>-158139843</v>
      </c>
      <c r="Z13" s="32">
        <f>+IF(X13&lt;&gt;0,+(Y13/X13)*100,0)</f>
        <v>-69.858844264805825</v>
      </c>
      <c r="AA13" s="33">
        <f>SUM(AA6:AA12)</f>
        <v>226370540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59885330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>
        <v>5255804</v>
      </c>
      <c r="L17" s="24">
        <v>14260930</v>
      </c>
      <c r="M17" s="20">
        <v>4028107</v>
      </c>
      <c r="N17" s="24">
        <v>23544841</v>
      </c>
      <c r="O17" s="24">
        <v>2378084</v>
      </c>
      <c r="P17" s="24">
        <v>823328</v>
      </c>
      <c r="Q17" s="20">
        <v>2590960</v>
      </c>
      <c r="R17" s="24">
        <v>5792372</v>
      </c>
      <c r="S17" s="24">
        <v>-4208672</v>
      </c>
      <c r="T17" s="20">
        <v>-670940</v>
      </c>
      <c r="U17" s="24">
        <v>3528537</v>
      </c>
      <c r="V17" s="24">
        <v>-1351075</v>
      </c>
      <c r="W17" s="24">
        <v>74125303</v>
      </c>
      <c r="X17" s="20">
        <v>17756276</v>
      </c>
      <c r="Y17" s="24">
        <v>56369027</v>
      </c>
      <c r="Z17" s="25">
        <v>317.459736489791</v>
      </c>
      <c r="AA17" s="26">
        <v>17756276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59885330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5255804</v>
      </c>
      <c r="L25" s="36">
        <f t="shared" si="1"/>
        <v>14260930</v>
      </c>
      <c r="M25" s="36">
        <f t="shared" si="1"/>
        <v>4028107</v>
      </c>
      <c r="N25" s="36">
        <f t="shared" si="1"/>
        <v>23544841</v>
      </c>
      <c r="O25" s="36">
        <f t="shared" si="1"/>
        <v>2378084</v>
      </c>
      <c r="P25" s="36">
        <f t="shared" si="1"/>
        <v>823328</v>
      </c>
      <c r="Q25" s="36">
        <f t="shared" si="1"/>
        <v>2590960</v>
      </c>
      <c r="R25" s="36">
        <f t="shared" si="1"/>
        <v>5792372</v>
      </c>
      <c r="S25" s="36">
        <f t="shared" si="1"/>
        <v>-4208672</v>
      </c>
      <c r="T25" s="36">
        <f t="shared" si="1"/>
        <v>-670940</v>
      </c>
      <c r="U25" s="36">
        <f t="shared" si="1"/>
        <v>3528537</v>
      </c>
      <c r="V25" s="36">
        <f t="shared" si="1"/>
        <v>-1351075</v>
      </c>
      <c r="W25" s="36">
        <f t="shared" si="1"/>
        <v>74125303</v>
      </c>
      <c r="X25" s="36">
        <f t="shared" si="1"/>
        <v>17756276</v>
      </c>
      <c r="Y25" s="36">
        <f t="shared" si="1"/>
        <v>56369027</v>
      </c>
      <c r="Z25" s="37">
        <f>+IF(X25&lt;&gt;0,+(Y25/X25)*100,0)</f>
        <v>317.459736489791</v>
      </c>
      <c r="AA25" s="38">
        <f>SUM(AA15:AA24)</f>
        <v>17756276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90362274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7325359</v>
      </c>
      <c r="L26" s="31">
        <f t="shared" si="2"/>
        <v>138754663</v>
      </c>
      <c r="M26" s="31">
        <f t="shared" si="2"/>
        <v>6425920</v>
      </c>
      <c r="N26" s="31">
        <f t="shared" si="2"/>
        <v>152505942</v>
      </c>
      <c r="O26" s="31">
        <f t="shared" si="2"/>
        <v>5329489</v>
      </c>
      <c r="P26" s="31">
        <f t="shared" si="2"/>
        <v>3263040</v>
      </c>
      <c r="Q26" s="31">
        <f t="shared" si="2"/>
        <v>4760381</v>
      </c>
      <c r="R26" s="31">
        <f t="shared" si="2"/>
        <v>13352910</v>
      </c>
      <c r="S26" s="31">
        <f t="shared" si="2"/>
        <v>1555984</v>
      </c>
      <c r="T26" s="31">
        <f t="shared" si="2"/>
        <v>4778131</v>
      </c>
      <c r="U26" s="31">
        <f t="shared" si="2"/>
        <v>-4124560</v>
      </c>
      <c r="V26" s="31">
        <f t="shared" si="2"/>
        <v>2209555</v>
      </c>
      <c r="W26" s="31">
        <f t="shared" si="2"/>
        <v>142356000</v>
      </c>
      <c r="X26" s="31">
        <f t="shared" si="2"/>
        <v>244126816</v>
      </c>
      <c r="Y26" s="31">
        <f t="shared" si="2"/>
        <v>-101770816</v>
      </c>
      <c r="Z26" s="32">
        <f>+IF(X26&lt;&gt;0,+(Y26/X26)*100,0)</f>
        <v>-41.6876841583843</v>
      </c>
      <c r="AA26" s="33">
        <f>+AA13+AA25</f>
        <v>244126816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3537677</v>
      </c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>
        <v>-71834010</v>
      </c>
      <c r="M32" s="20">
        <v>988060</v>
      </c>
      <c r="N32" s="20">
        <v>-70845950</v>
      </c>
      <c r="O32" s="20">
        <v>2308</v>
      </c>
      <c r="P32" s="20">
        <v>825025</v>
      </c>
      <c r="Q32" s="20">
        <v>18133</v>
      </c>
      <c r="R32" s="20">
        <v>845466</v>
      </c>
      <c r="S32" s="20"/>
      <c r="T32" s="20">
        <v>1250</v>
      </c>
      <c r="U32" s="20">
        <v>876263</v>
      </c>
      <c r="V32" s="20">
        <v>877513</v>
      </c>
      <c r="W32" s="20">
        <v>6265267</v>
      </c>
      <c r="X32" s="20">
        <v>137369476</v>
      </c>
      <c r="Y32" s="20">
        <v>-131104209</v>
      </c>
      <c r="Z32" s="21">
        <v>-95.439112689051825</v>
      </c>
      <c r="AA32" s="22">
        <v>137369476</v>
      </c>
    </row>
    <row r="33" spans="1:27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>
        <v>-25020</v>
      </c>
      <c r="L33" s="20">
        <v>-465867</v>
      </c>
      <c r="M33" s="20">
        <v>-437677</v>
      </c>
      <c r="N33" s="20">
        <v>-928564</v>
      </c>
      <c r="O33" s="20">
        <v>-553860</v>
      </c>
      <c r="P33" s="20">
        <v>-403799</v>
      </c>
      <c r="Q33" s="20">
        <v>1670508</v>
      </c>
      <c r="R33" s="20">
        <v>712849</v>
      </c>
      <c r="S33" s="20">
        <v>-37080</v>
      </c>
      <c r="T33" s="20">
        <v>-36866</v>
      </c>
      <c r="U33" s="20">
        <v>-32959</v>
      </c>
      <c r="V33" s="20">
        <v>-106905</v>
      </c>
      <c r="W33" s="20">
        <v>-9288731</v>
      </c>
      <c r="X33" s="20">
        <v>-518400</v>
      </c>
      <c r="Y33" s="20">
        <v>-8770331</v>
      </c>
      <c r="Z33" s="21">
        <v>1691.8076774691358</v>
      </c>
      <c r="AA33" s="22">
        <v>-518400</v>
      </c>
    </row>
    <row r="34" spans="1:27" x14ac:dyDescent="0.25">
      <c r="A34" s="23" t="s">
        <v>61</v>
      </c>
      <c r="B34" s="17" t="s">
        <v>32</v>
      </c>
      <c r="C34" s="18">
        <v>4960989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>
        <v>-70934697</v>
      </c>
      <c r="M34" s="20"/>
      <c r="N34" s="20">
        <v>-70934697</v>
      </c>
      <c r="O34" s="20">
        <v>-228097</v>
      </c>
      <c r="P34" s="20"/>
      <c r="Q34" s="20">
        <v>-536676</v>
      </c>
      <c r="R34" s="20">
        <v>-764773</v>
      </c>
      <c r="S34" s="20"/>
      <c r="T34" s="20">
        <v>-561948</v>
      </c>
      <c r="U34" s="20">
        <v>-332258</v>
      </c>
      <c r="V34" s="20">
        <v>-894206</v>
      </c>
      <c r="W34" s="20">
        <v>3204360</v>
      </c>
      <c r="X34" s="20">
        <v>66424880</v>
      </c>
      <c r="Y34" s="20">
        <v>-63220520</v>
      </c>
      <c r="Z34" s="21">
        <v>-95.175964186913092</v>
      </c>
      <c r="AA34" s="22">
        <v>66424880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>
        <v>-225</v>
      </c>
      <c r="M35" s="20"/>
      <c r="N35" s="20">
        <v>-225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24537413</v>
      </c>
      <c r="Y35" s="20">
        <v>-24537413</v>
      </c>
      <c r="Z35" s="21">
        <v>-100</v>
      </c>
      <c r="AA35" s="22">
        <v>24537413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-405811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-25020</v>
      </c>
      <c r="L37" s="31">
        <f t="shared" si="3"/>
        <v>-143234799</v>
      </c>
      <c r="M37" s="31">
        <f t="shared" si="3"/>
        <v>550383</v>
      </c>
      <c r="N37" s="31">
        <f t="shared" si="3"/>
        <v>-142709436</v>
      </c>
      <c r="O37" s="31">
        <f t="shared" si="3"/>
        <v>-779649</v>
      </c>
      <c r="P37" s="31">
        <f t="shared" si="3"/>
        <v>421226</v>
      </c>
      <c r="Q37" s="31">
        <f t="shared" si="3"/>
        <v>1151965</v>
      </c>
      <c r="R37" s="31">
        <f t="shared" si="3"/>
        <v>793542</v>
      </c>
      <c r="S37" s="31">
        <f t="shared" si="3"/>
        <v>-37080</v>
      </c>
      <c r="T37" s="31">
        <f t="shared" si="3"/>
        <v>-597564</v>
      </c>
      <c r="U37" s="31">
        <f t="shared" si="3"/>
        <v>511046</v>
      </c>
      <c r="V37" s="31">
        <f t="shared" si="3"/>
        <v>-123598</v>
      </c>
      <c r="W37" s="31">
        <f t="shared" si="3"/>
        <v>180896</v>
      </c>
      <c r="X37" s="31">
        <f t="shared" si="3"/>
        <v>227813369</v>
      </c>
      <c r="Y37" s="31">
        <f t="shared" si="3"/>
        <v>-227632473</v>
      </c>
      <c r="Z37" s="32">
        <f>+IF(X37&lt;&gt;0,+(Y37/X37)*100,0)</f>
        <v>-99.920594651317401</v>
      </c>
      <c r="AA37" s="33">
        <f>SUM(AA29:AA36)</f>
        <v>227813369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67566627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>
        <v>70346055</v>
      </c>
      <c r="M40" s="20"/>
      <c r="N40" s="20">
        <v>70346055</v>
      </c>
      <c r="O40" s="20"/>
      <c r="P40" s="20"/>
      <c r="Q40" s="20"/>
      <c r="R40" s="20"/>
      <c r="S40" s="20"/>
      <c r="T40" s="20"/>
      <c r="U40" s="20"/>
      <c r="V40" s="20"/>
      <c r="W40" s="20">
        <v>67566627</v>
      </c>
      <c r="X40" s="20"/>
      <c r="Y40" s="20">
        <v>67566627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67566627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70346055</v>
      </c>
      <c r="M43" s="36">
        <f t="shared" si="4"/>
        <v>0</v>
      </c>
      <c r="N43" s="36">
        <f t="shared" si="4"/>
        <v>70346055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67566627</v>
      </c>
      <c r="X43" s="36">
        <f t="shared" si="4"/>
        <v>0</v>
      </c>
      <c r="Y43" s="36">
        <f t="shared" si="4"/>
        <v>67566627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67160816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-25020</v>
      </c>
      <c r="L44" s="31">
        <f t="shared" si="5"/>
        <v>-72888744</v>
      </c>
      <c r="M44" s="31">
        <f t="shared" si="5"/>
        <v>550383</v>
      </c>
      <c r="N44" s="31">
        <f t="shared" si="5"/>
        <v>-72363381</v>
      </c>
      <c r="O44" s="31">
        <f t="shared" si="5"/>
        <v>-779649</v>
      </c>
      <c r="P44" s="31">
        <f t="shared" si="5"/>
        <v>421226</v>
      </c>
      <c r="Q44" s="31">
        <f t="shared" si="5"/>
        <v>1151965</v>
      </c>
      <c r="R44" s="31">
        <f t="shared" si="5"/>
        <v>793542</v>
      </c>
      <c r="S44" s="31">
        <f t="shared" si="5"/>
        <v>-37080</v>
      </c>
      <c r="T44" s="31">
        <f t="shared" si="5"/>
        <v>-597564</v>
      </c>
      <c r="U44" s="31">
        <f t="shared" si="5"/>
        <v>511046</v>
      </c>
      <c r="V44" s="31">
        <f t="shared" si="5"/>
        <v>-123598</v>
      </c>
      <c r="W44" s="31">
        <f t="shared" si="5"/>
        <v>67747523</v>
      </c>
      <c r="X44" s="31">
        <f t="shared" si="5"/>
        <v>227813369</v>
      </c>
      <c r="Y44" s="31">
        <f t="shared" si="5"/>
        <v>-160065846</v>
      </c>
      <c r="Z44" s="32">
        <f>+IF(X44&lt;&gt;0,+(Y44/X44)*100,0)</f>
        <v>-70.261831736486016</v>
      </c>
      <c r="AA44" s="33">
        <f>+AA37+AA43</f>
        <v>227813369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23201458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7350379</v>
      </c>
      <c r="L45" s="44">
        <f t="shared" si="6"/>
        <v>211643407</v>
      </c>
      <c r="M45" s="44">
        <f t="shared" si="6"/>
        <v>5875537</v>
      </c>
      <c r="N45" s="44">
        <f t="shared" si="6"/>
        <v>224869323</v>
      </c>
      <c r="O45" s="44">
        <f t="shared" si="6"/>
        <v>6109138</v>
      </c>
      <c r="P45" s="44">
        <f t="shared" si="6"/>
        <v>2841814</v>
      </c>
      <c r="Q45" s="44">
        <f t="shared" si="6"/>
        <v>3608416</v>
      </c>
      <c r="R45" s="44">
        <f t="shared" si="6"/>
        <v>12559368</v>
      </c>
      <c r="S45" s="44">
        <f t="shared" si="6"/>
        <v>1593064</v>
      </c>
      <c r="T45" s="44">
        <f t="shared" si="6"/>
        <v>5375695</v>
      </c>
      <c r="U45" s="44">
        <f t="shared" si="6"/>
        <v>-4635606</v>
      </c>
      <c r="V45" s="44">
        <f t="shared" si="6"/>
        <v>2333153</v>
      </c>
      <c r="W45" s="44">
        <f t="shared" si="6"/>
        <v>74608477</v>
      </c>
      <c r="X45" s="44">
        <f t="shared" si="6"/>
        <v>16313447</v>
      </c>
      <c r="Y45" s="44">
        <f t="shared" si="6"/>
        <v>58295030</v>
      </c>
      <c r="Z45" s="45">
        <f>+IF(X45&lt;&gt;0,+(Y45/X45)*100,0)</f>
        <v>357.34342349596625</v>
      </c>
      <c r="AA45" s="46">
        <f>+AA26-AA44</f>
        <v>16313447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88979345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>
        <v>45607654</v>
      </c>
      <c r="L47" s="20">
        <v>-78060633</v>
      </c>
      <c r="M47" s="20">
        <v>135435238</v>
      </c>
      <c r="N47" s="20">
        <v>102982259</v>
      </c>
      <c r="O47" s="20">
        <v>45145080</v>
      </c>
      <c r="P47" s="20">
        <v>-188297466</v>
      </c>
      <c r="Q47" s="20">
        <v>-188297466</v>
      </c>
      <c r="R47" s="20">
        <v>-331449852</v>
      </c>
      <c r="S47" s="20"/>
      <c r="T47" s="20"/>
      <c r="U47" s="20">
        <v>-453802112</v>
      </c>
      <c r="V47" s="20">
        <v>-453802112</v>
      </c>
      <c r="W47" s="20">
        <v>-432718975</v>
      </c>
      <c r="X47" s="20">
        <v>77749807</v>
      </c>
      <c r="Y47" s="20">
        <v>-510468782</v>
      </c>
      <c r="Z47" s="47">
        <v>-656.55311787462051</v>
      </c>
      <c r="AA47" s="22">
        <v>77749807</v>
      </c>
    </row>
    <row r="48" spans="1:27" x14ac:dyDescent="0.25">
      <c r="A48" s="23" t="s">
        <v>73</v>
      </c>
      <c r="B48" s="17" t="s">
        <v>32</v>
      </c>
      <c r="C48" s="18">
        <v>-675176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>
        <v>7892227</v>
      </c>
      <c r="M48" s="20"/>
      <c r="N48" s="20">
        <v>7892227</v>
      </c>
      <c r="O48" s="20"/>
      <c r="P48" s="20"/>
      <c r="Q48" s="20"/>
      <c r="R48" s="20"/>
      <c r="S48" s="20"/>
      <c r="T48" s="20"/>
      <c r="U48" s="20"/>
      <c r="V48" s="20"/>
      <c r="W48" s="20">
        <v>-675176</v>
      </c>
      <c r="X48" s="20"/>
      <c r="Y48" s="20">
        <v>-675176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88304169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45607654</v>
      </c>
      <c r="L50" s="52">
        <f t="shared" si="7"/>
        <v>-70168406</v>
      </c>
      <c r="M50" s="52">
        <f t="shared" si="7"/>
        <v>135435238</v>
      </c>
      <c r="N50" s="52">
        <f t="shared" si="7"/>
        <v>110874486</v>
      </c>
      <c r="O50" s="52">
        <f t="shared" si="7"/>
        <v>45145080</v>
      </c>
      <c r="P50" s="52">
        <f t="shared" si="7"/>
        <v>-188297466</v>
      </c>
      <c r="Q50" s="52">
        <f t="shared" si="7"/>
        <v>-188297466</v>
      </c>
      <c r="R50" s="52">
        <f t="shared" si="7"/>
        <v>-331449852</v>
      </c>
      <c r="S50" s="52">
        <f t="shared" si="7"/>
        <v>0</v>
      </c>
      <c r="T50" s="52">
        <f t="shared" si="7"/>
        <v>0</v>
      </c>
      <c r="U50" s="52">
        <f t="shared" si="7"/>
        <v>-453802112</v>
      </c>
      <c r="V50" s="52">
        <f t="shared" si="7"/>
        <v>-453802112</v>
      </c>
      <c r="W50" s="52">
        <f t="shared" si="7"/>
        <v>-433394151</v>
      </c>
      <c r="X50" s="52">
        <f t="shared" si="7"/>
        <v>77749807</v>
      </c>
      <c r="Y50" s="52">
        <f t="shared" si="7"/>
        <v>-511143958</v>
      </c>
      <c r="Z50" s="53">
        <f>+IF(X50&lt;&gt;0,+(Y50/X50)*100,0)</f>
        <v>-657.4215135993843</v>
      </c>
      <c r="AA50" s="54">
        <f>SUM(AA47:AA49)</f>
        <v>77749807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46BA21-EA36-4630-979A-A2712008527D}"/>
</file>

<file path=customXml/itemProps2.xml><?xml version="1.0" encoding="utf-8"?>
<ds:datastoreItem xmlns:ds="http://schemas.openxmlformats.org/officeDocument/2006/customXml" ds:itemID="{CF51B6AD-669D-4D12-8D33-3472895148EE}"/>
</file>

<file path=customXml/itemProps3.xml><?xml version="1.0" encoding="utf-8"?>
<ds:datastoreItem xmlns:ds="http://schemas.openxmlformats.org/officeDocument/2006/customXml" ds:itemID="{5AD5FFDD-AD81-4DAE-800E-72B66E15EF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2025-08-27T08:25:03Z</dcterms:created>
  <dcterms:modified xsi:type="dcterms:W3CDTF">2025-08-27T08:33:32Z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